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мои документы\РАБОТА\Подготовка к ОЗП 2025-2026\постановление план подготовки к ОЗП 2025-2026\зарегистированное\"/>
    </mc:Choice>
  </mc:AlternateContent>
  <bookViews>
    <workbookView xWindow="0" yWindow="120" windowWidth="15480" windowHeight="11580"/>
  </bookViews>
  <sheets>
    <sheet name="приложение 5" sheetId="2" r:id="rId1"/>
    <sheet name="приложение 6" sheetId="4" r:id="rId2"/>
    <sheet name="приложение 7" sheetId="7" r:id="rId3"/>
  </sheets>
  <definedNames>
    <definedName name="_xlnm.Print_Titles" localSheetId="0">'приложение 5'!$4:$4</definedName>
    <definedName name="_xlnm.Print_Titles" localSheetId="1">'приложение 6'!$4:$4</definedName>
    <definedName name="_xlnm.Print_Area" localSheetId="0">'приложение 5'!$A$1:$GZ$43</definedName>
    <definedName name="_xlnm.Print_Area" localSheetId="1">'приложение 6'!$A$1:$EI$40</definedName>
    <definedName name="_xlnm.Print_Area" localSheetId="2">'приложение 7'!$A$1:$I$10</definedName>
  </definedNames>
  <calcPr calcId="152511"/>
</workbook>
</file>

<file path=xl/calcChain.xml><?xml version="1.0" encoding="utf-8"?>
<calcChain xmlns="http://schemas.openxmlformats.org/spreadsheetml/2006/main">
  <c r="CS27" i="2" l="1"/>
  <c r="CT27" i="2"/>
  <c r="CU27" i="2"/>
  <c r="CV27" i="2"/>
  <c r="CW27" i="2"/>
  <c r="CX27" i="2"/>
  <c r="CY27" i="2"/>
  <c r="CZ27" i="2"/>
  <c r="DA27" i="2"/>
  <c r="DB27" i="2"/>
  <c r="CS31" i="2"/>
  <c r="CT31" i="2"/>
  <c r="CU31" i="2"/>
  <c r="CV31" i="2"/>
  <c r="CW31" i="2"/>
  <c r="CX31" i="2"/>
  <c r="CY31" i="2"/>
  <c r="CZ31" i="2"/>
  <c r="DA31" i="2"/>
  <c r="DB31" i="2"/>
  <c r="CS35" i="2"/>
  <c r="CT35" i="2"/>
  <c r="CU35" i="2"/>
  <c r="CV35" i="2"/>
  <c r="CW35" i="2"/>
  <c r="CX35" i="2"/>
  <c r="CY35" i="2"/>
  <c r="CZ35" i="2"/>
  <c r="DA35" i="2"/>
  <c r="DB35" i="2"/>
  <c r="CS41" i="2"/>
  <c r="CW41" i="2"/>
  <c r="CY41" i="2"/>
  <c r="DA41" i="2"/>
  <c r="CX41" i="2" l="1"/>
  <c r="CT41" i="2"/>
  <c r="CZ41" i="2"/>
  <c r="CV41" i="2"/>
  <c r="CU41" i="2"/>
  <c r="DB41" i="2"/>
  <c r="DC35" i="2"/>
  <c r="DD35" i="2"/>
  <c r="DE35" i="2"/>
  <c r="DF35" i="2"/>
  <c r="DG35" i="2"/>
  <c r="DH35" i="2"/>
  <c r="DI35" i="2"/>
  <c r="DJ35" i="2"/>
  <c r="DK35" i="2"/>
  <c r="DL35" i="2"/>
  <c r="DM35" i="2"/>
  <c r="DC27" i="2"/>
  <c r="DD27" i="2"/>
  <c r="DE27" i="2"/>
  <c r="DF27" i="2"/>
  <c r="DG27" i="2"/>
  <c r="DH27" i="2"/>
  <c r="DI27" i="2"/>
  <c r="DJ27" i="2"/>
  <c r="DK27" i="2"/>
  <c r="DL27" i="2"/>
  <c r="DM27" i="2"/>
  <c r="CR28" i="2"/>
  <c r="CD28" i="2"/>
  <c r="CD29" i="2"/>
  <c r="CR29" i="2" s="1"/>
  <c r="CD30" i="2"/>
  <c r="CD19" i="2"/>
  <c r="CR19" i="2" s="1"/>
  <c r="CD20" i="2"/>
  <c r="CR20" i="2" s="1"/>
  <c r="CD38" i="4"/>
  <c r="CR38" i="4" s="1"/>
  <c r="CD35" i="4"/>
  <c r="CR35" i="4" s="1"/>
  <c r="CD36" i="4"/>
  <c r="CR36" i="4" s="1"/>
  <c r="CD37" i="4"/>
  <c r="CR37" i="4" s="1"/>
  <c r="CD34" i="4"/>
  <c r="DP33" i="4"/>
  <c r="DQ33" i="4"/>
  <c r="DR33" i="4"/>
  <c r="DS33" i="4"/>
  <c r="DT33" i="4"/>
  <c r="DU33" i="4"/>
  <c r="DV33" i="4"/>
  <c r="DW33" i="4"/>
  <c r="DX33" i="4"/>
  <c r="DY33" i="4"/>
  <c r="DZ33" i="4"/>
  <c r="EA33" i="4"/>
  <c r="EB33" i="4"/>
  <c r="EC33" i="4"/>
  <c r="ED33" i="4"/>
  <c r="EE33" i="4"/>
  <c r="EF33" i="4"/>
  <c r="EG33" i="4"/>
  <c r="EH33" i="4"/>
  <c r="EI33" i="4"/>
  <c r="DO33" i="4"/>
  <c r="CD31" i="4"/>
  <c r="CR31" i="4" s="1"/>
  <c r="CD32" i="4"/>
  <c r="CR32" i="4" s="1"/>
  <c r="CD30" i="4"/>
  <c r="CD27" i="4"/>
  <c r="CR27" i="4" s="1"/>
  <c r="CD28" i="4"/>
  <c r="CR28" i="4" s="1"/>
  <c r="CD26" i="4"/>
  <c r="CR26" i="4" s="1"/>
  <c r="DP29" i="4"/>
  <c r="DQ29" i="4"/>
  <c r="DR29" i="4"/>
  <c r="DS29" i="4"/>
  <c r="DT29" i="4"/>
  <c r="DU29" i="4"/>
  <c r="DV29" i="4"/>
  <c r="DW29" i="4"/>
  <c r="DX29" i="4"/>
  <c r="DY29" i="4"/>
  <c r="DZ29" i="4"/>
  <c r="EA29" i="4"/>
  <c r="EB29" i="4"/>
  <c r="EC29" i="4"/>
  <c r="ED29" i="4"/>
  <c r="EE29" i="4"/>
  <c r="EF29" i="4"/>
  <c r="EG29" i="4"/>
  <c r="EH29" i="4"/>
  <c r="EI29" i="4"/>
  <c r="EJ29" i="4"/>
  <c r="DO29" i="4"/>
  <c r="DP25" i="4"/>
  <c r="DQ25" i="4"/>
  <c r="DR25" i="4"/>
  <c r="DS25" i="4"/>
  <c r="DT25" i="4"/>
  <c r="DU25" i="4"/>
  <c r="DV25" i="4"/>
  <c r="DW25" i="4"/>
  <c r="DX25" i="4"/>
  <c r="DY25" i="4"/>
  <c r="DZ25" i="4"/>
  <c r="EA25" i="4"/>
  <c r="EB25" i="4"/>
  <c r="EC25" i="4"/>
  <c r="ED25" i="4"/>
  <c r="EE25" i="4"/>
  <c r="EF25" i="4"/>
  <c r="EG25" i="4"/>
  <c r="EH25" i="4"/>
  <c r="EI25" i="4"/>
  <c r="DO25" i="4"/>
  <c r="CD8" i="4"/>
  <c r="CR8" i="4" s="1"/>
  <c r="CD9" i="4"/>
  <c r="CR9" i="4" s="1"/>
  <c r="CD10" i="4"/>
  <c r="CR10" i="4" s="1"/>
  <c r="CD11" i="4"/>
  <c r="CR11" i="4" s="1"/>
  <c r="CD12" i="4"/>
  <c r="CR12" i="4" s="1"/>
  <c r="CD13" i="4"/>
  <c r="CR13" i="4" s="1"/>
  <c r="CD14" i="4"/>
  <c r="CR14" i="4" s="1"/>
  <c r="CD15" i="4"/>
  <c r="CR15" i="4" s="1"/>
  <c r="CD16" i="4"/>
  <c r="CR16" i="4" s="1"/>
  <c r="CD17" i="4"/>
  <c r="CR17" i="4" s="1"/>
  <c r="CD18" i="4"/>
  <c r="CR18" i="4" s="1"/>
  <c r="CD19" i="4"/>
  <c r="CR19" i="4" s="1"/>
  <c r="CD20" i="4"/>
  <c r="CR20" i="4" s="1"/>
  <c r="CD21" i="4"/>
  <c r="CR21" i="4" s="1"/>
  <c r="CD22" i="4"/>
  <c r="CR22" i="4" s="1"/>
  <c r="CD23" i="4"/>
  <c r="CR23" i="4" s="1"/>
  <c r="CD7" i="4"/>
  <c r="CR7" i="4" s="1"/>
  <c r="DC31" i="2"/>
  <c r="DD31" i="2"/>
  <c r="DE31" i="2"/>
  <c r="DF31" i="2"/>
  <c r="DG31" i="2"/>
  <c r="DH31" i="2"/>
  <c r="DI31" i="2"/>
  <c r="DJ31" i="2"/>
  <c r="DK31" i="2"/>
  <c r="DL31" i="2"/>
  <c r="DM31" i="2"/>
  <c r="CD32" i="2"/>
  <c r="CD33" i="2"/>
  <c r="CR33" i="2" s="1"/>
  <c r="CD34" i="2"/>
  <c r="CR34" i="2" s="1"/>
  <c r="CD36" i="2"/>
  <c r="CR36" i="2" s="1"/>
  <c r="CD37" i="2"/>
  <c r="CR37" i="2" s="1"/>
  <c r="CD38" i="2"/>
  <c r="CR38" i="2" s="1"/>
  <c r="CD39" i="2"/>
  <c r="CD40" i="2"/>
  <c r="CR40" i="2" s="1"/>
  <c r="CD8" i="2"/>
  <c r="CR8" i="2" s="1"/>
  <c r="CD9" i="2"/>
  <c r="CR9" i="2" s="1"/>
  <c r="CD10" i="2"/>
  <c r="CR10" i="2" s="1"/>
  <c r="CD11" i="2"/>
  <c r="CR11" i="2" s="1"/>
  <c r="CD12" i="2"/>
  <c r="CR12" i="2" s="1"/>
  <c r="CD13" i="2"/>
  <c r="CR13" i="2" s="1"/>
  <c r="CD14" i="2"/>
  <c r="CR14" i="2" s="1"/>
  <c r="CD15" i="2"/>
  <c r="CR15" i="2" s="1"/>
  <c r="CD16" i="2"/>
  <c r="CR16" i="2" s="1"/>
  <c r="CD17" i="2"/>
  <c r="CR17" i="2" s="1"/>
  <c r="CD18" i="2"/>
  <c r="CR18" i="2" s="1"/>
  <c r="CD21" i="2"/>
  <c r="CR21" i="2" s="1"/>
  <c r="CD22" i="2"/>
  <c r="CR22" i="2" s="1"/>
  <c r="CD23" i="2"/>
  <c r="CR23" i="2" s="1"/>
  <c r="CD24" i="2"/>
  <c r="CR24" i="2" s="1"/>
  <c r="CD25" i="2"/>
  <c r="CR25" i="2" s="1"/>
  <c r="CD7" i="2"/>
  <c r="CR7" i="2" s="1"/>
  <c r="DO39" i="4" l="1"/>
  <c r="EB39" i="4"/>
  <c r="EI39" i="4"/>
  <c r="EE39" i="4"/>
  <c r="EA39" i="4"/>
  <c r="EF39" i="4"/>
  <c r="DP39" i="4"/>
  <c r="EH39" i="4"/>
  <c r="ED39" i="4"/>
  <c r="EG39" i="4"/>
  <c r="EC39" i="4"/>
  <c r="DQ39" i="4"/>
  <c r="CD27" i="2"/>
  <c r="CR27" i="2" s="1"/>
  <c r="DW39" i="4"/>
  <c r="DS39" i="4"/>
  <c r="DV39" i="4"/>
  <c r="DY39" i="4"/>
  <c r="DU39" i="4"/>
  <c r="DT39" i="4"/>
  <c r="DM41" i="2"/>
  <c r="DE41" i="2"/>
  <c r="DI41" i="2"/>
  <c r="DG41" i="2"/>
  <c r="CD29" i="4"/>
  <c r="CR29" i="4" s="1"/>
  <c r="DL41" i="2"/>
  <c r="DH41" i="2"/>
  <c r="DZ39" i="4"/>
  <c r="DK41" i="2"/>
  <c r="DD41" i="2"/>
  <c r="DJ41" i="2"/>
  <c r="DF41" i="2"/>
  <c r="DX39" i="4"/>
  <c r="CR30" i="4"/>
  <c r="DR39" i="4"/>
  <c r="CD33" i="4"/>
  <c r="CR33" i="4" s="1"/>
  <c r="CR34" i="4"/>
  <c r="DC41" i="2"/>
  <c r="CR30" i="2"/>
  <c r="CD31" i="2"/>
  <c r="CR31" i="2" s="1"/>
  <c r="CD35" i="2"/>
  <c r="CR35" i="2" s="1"/>
  <c r="CR39" i="2"/>
  <c r="CR32" i="2"/>
  <c r="CD25" i="4"/>
  <c r="CR25" i="4" s="1"/>
  <c r="CR39" i="4" l="1"/>
  <c r="CR41" i="2"/>
  <c r="CD39" i="4"/>
  <c r="CD41" i="2"/>
</calcChain>
</file>

<file path=xl/sharedStrings.xml><?xml version="1.0" encoding="utf-8"?>
<sst xmlns="http://schemas.openxmlformats.org/spreadsheetml/2006/main" count="286" uniqueCount="138">
  <si>
    <t>Показатели</t>
  </si>
  <si>
    <t>№ строки</t>
  </si>
  <si>
    <t>Единица измерения</t>
  </si>
  <si>
    <t>Всего</t>
  </si>
  <si>
    <t>ед.</t>
  </si>
  <si>
    <t>10</t>
  </si>
  <si>
    <t>в том числе ЖКХ муниципальных образований</t>
  </si>
  <si>
    <t>11</t>
  </si>
  <si>
    <t>12</t>
  </si>
  <si>
    <t>13</t>
  </si>
  <si>
    <t>км</t>
  </si>
  <si>
    <t>14</t>
  </si>
  <si>
    <t>15</t>
  </si>
  <si>
    <t>16</t>
  </si>
  <si>
    <t>17</t>
  </si>
  <si>
    <t>18</t>
  </si>
  <si>
    <t>19</t>
  </si>
  <si>
    <t>Водозаборы, по всем видам собственности</t>
  </si>
  <si>
    <t>Насосные станции водопровода, по всем видам собственности</t>
  </si>
  <si>
    <t>Очистные сооружения водопровода, по всем видам собственности</t>
  </si>
  <si>
    <t>пропускная способность</t>
  </si>
  <si>
    <r>
      <t>тыс.
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/сутки</t>
    </r>
  </si>
  <si>
    <t>Водопроводные сети, по всем видам собственности</t>
  </si>
  <si>
    <t>Ветхие сети водопровода, по всем видам собственности</t>
  </si>
  <si>
    <t>Установка приборов учета</t>
  </si>
  <si>
    <t>План подготовки ВСЕГО                       по муниципальному району (городскому округу)</t>
  </si>
  <si>
    <t>Водопроводные сети, подлежащие замене</t>
  </si>
  <si>
    <t>Водопроводные сети, подлежащие капитальному ремонту</t>
  </si>
  <si>
    <t>Водопроводные сети, подлежащие текущему ремонту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</si>
  <si>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</si>
  <si>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</si>
  <si>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</si>
  <si>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</si>
  <si>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</si>
  <si>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</si>
  <si>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</si>
  <si>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</si>
  <si>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</si>
  <si>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тыс. рублей</t>
  </si>
  <si>
    <t>- для формирования аварийного запаса материально-технических ресурсов</t>
  </si>
  <si>
    <t xml:space="preserve"> - для формирования аварийного запаса материально-технических ресурсов;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</si>
  <si>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</si>
  <si>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</si>
  <si>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</si>
  <si>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</si>
  <si>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</si>
  <si>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</si>
  <si>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</si>
  <si>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</si>
  <si>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</si>
  <si>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</si>
  <si>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</si>
  <si>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</si>
  <si>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</si>
  <si>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</si>
  <si>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r>
      <t xml:space="preserve">Финансовые средства </t>
    </r>
    <r>
      <rPr>
        <b/>
        <sz val="10"/>
        <rFont val="Times New Roman"/>
        <family val="1"/>
        <charset val="204"/>
      </rPr>
      <t>субъекта Российской Федерации</t>
    </r>
    <r>
      <rPr>
        <sz val="10"/>
        <rFont val="Times New Roman"/>
        <family val="1"/>
        <charset val="204"/>
      </rPr>
      <t>, выделяемые для подготовки объектов водоснабжения муниципальных образований к зиме, из них:</t>
    </r>
  </si>
  <si>
    <t>- на строительство объектов водоснабжения</t>
  </si>
  <si>
    <t>- на капитальный ремонт, модернизацию объектов водоснабжению</t>
  </si>
  <si>
    <r>
      <t xml:space="preserve">Финансовые средства средства </t>
    </r>
    <r>
      <rPr>
        <b/>
        <sz val="10"/>
        <rFont val="Times New Roman"/>
        <family val="1"/>
        <charset val="204"/>
      </rPr>
      <t xml:space="preserve">муниципального образования, </t>
    </r>
    <r>
      <rPr>
        <sz val="10"/>
        <rFont val="Times New Roman"/>
        <family val="1"/>
        <charset val="204"/>
      </rPr>
      <t>выделяемые для подготовки объектов водоснабжения к зиме, из них:</t>
    </r>
  </si>
  <si>
    <t xml:space="preserve"> - на капитальный ремонт, модернизацию объектов водоснабжения;</t>
  </si>
  <si>
    <t xml:space="preserve"> - на строительство объектов водоснабжения</t>
  </si>
  <si>
    <t>Дополнительные средства из федерального бюджета на подготовку объектов водоснабжения к ОЗП</t>
  </si>
  <si>
    <t>Итого финансирование на подготовку объектов водоснабжения к ОЗП</t>
  </si>
  <si>
    <t>34</t>
  </si>
  <si>
    <r>
      <t xml:space="preserve">Финансовые средства </t>
    </r>
    <r>
      <rPr>
        <b/>
        <sz val="10"/>
        <rFont val="Times New Roman"/>
        <family val="1"/>
        <charset val="204"/>
      </rPr>
      <t>предприятий ЖКХ</t>
    </r>
    <r>
      <rPr>
        <sz val="10"/>
        <rFont val="Times New Roman"/>
        <family val="1"/>
        <charset val="204"/>
      </rPr>
      <t>, выделяемые для подготовки объектов водоснабжения к зиме, из них:</t>
    </r>
  </si>
  <si>
    <t xml:space="preserve"> - на текущий ремонт объектов водоснабжения</t>
  </si>
  <si>
    <t>Итого финансирование на подготовку объектов водотведения к ОЗП</t>
  </si>
  <si>
    <t>Дополнительные средства из федерального бюджета на подготовку объектов водоотведения к ОЗП</t>
  </si>
  <si>
    <t xml:space="preserve"> - на текущий ремонт объектов водоотведения</t>
  </si>
  <si>
    <t xml:space="preserve"> - на капитальный ремонт, модернизацию объектов водотведения;</t>
  </si>
  <si>
    <t xml:space="preserve"> - на строительство объектов водоотведения</t>
  </si>
  <si>
    <t xml:space="preserve"> - на капитальный ремонт, модернизацию объектов водоотведения;</t>
  </si>
  <si>
    <t>- на строительство объектов водотведения</t>
  </si>
  <si>
    <r>
      <t xml:space="preserve">Финансовые средства средства </t>
    </r>
    <r>
      <rPr>
        <b/>
        <sz val="10"/>
        <rFont val="Times New Roman"/>
        <family val="1"/>
        <charset val="204"/>
      </rPr>
      <t xml:space="preserve">муниципального образования, </t>
    </r>
    <r>
      <rPr>
        <sz val="10"/>
        <rFont val="Times New Roman"/>
        <family val="1"/>
        <charset val="204"/>
      </rPr>
      <t>выделяемые для подготовки объектов водоотведения к зиме, из них:</t>
    </r>
  </si>
  <si>
    <t>- на капитальный ремонт, модернизацию объектов воодотведения</t>
  </si>
  <si>
    <t>- на строительство объектов водоотведения</t>
  </si>
  <si>
    <r>
      <t xml:space="preserve">Финансовые средства </t>
    </r>
    <r>
      <rPr>
        <b/>
        <sz val="10"/>
        <rFont val="Times New Roman"/>
        <family val="1"/>
        <charset val="204"/>
      </rPr>
      <t>субъекта Российской Федерации</t>
    </r>
    <r>
      <rPr>
        <sz val="10"/>
        <rFont val="Times New Roman"/>
        <family val="1"/>
        <charset val="204"/>
      </rPr>
      <t>, выделяемые для подготовки объектов водоотведения муниципальных образований к зиме, из них:</t>
    </r>
  </si>
  <si>
    <t>Канализационные сети, подлежащие текущему ремонту</t>
  </si>
  <si>
    <t>Канализационные сети, подлежащие капитальному ремонту</t>
  </si>
  <si>
    <t>Канализационные сети, подлежащие замене</t>
  </si>
  <si>
    <t>Ветхие канализационные сети, по всем видам собственности</t>
  </si>
  <si>
    <t>Канализационные сети, по всем видам собственности</t>
  </si>
  <si>
    <t>Очистные сооружения канализации, по всем видам собственности</t>
  </si>
  <si>
    <t>Канализационные насосные станции, по всем видам собственности</t>
  </si>
  <si>
    <t>Наименование и адрес объекта</t>
  </si>
  <si>
    <t>Мощность</t>
  </si>
  <si>
    <t>Перечень работ</t>
  </si>
  <si>
    <t>Источник финансирования</t>
  </si>
  <si>
    <t>Сроки выполнения</t>
  </si>
  <si>
    <t>Вид ремонта
(капитальный ремонт, замена)</t>
  </si>
  <si>
    <t>Областной бюджет</t>
  </si>
  <si>
    <t>Местный бюджет</t>
  </si>
  <si>
    <t>Средства предприятия ЖКХ</t>
  </si>
  <si>
    <t xml:space="preserve">Форма с пообъектным указанием видов и объемов запланированных работ, их стоимости,
источников финансирования, сроков исполнения </t>
  </si>
  <si>
    <t>Стоимость работ,
тыс. руб.</t>
  </si>
  <si>
    <r>
      <t xml:space="preserve">Финансовые средства </t>
    </r>
    <r>
      <rPr>
        <b/>
        <sz val="10"/>
        <rFont val="Times New Roman"/>
        <family val="1"/>
        <charset val="204"/>
      </rPr>
      <t>предприятий ЖКХ</t>
    </r>
    <r>
      <rPr>
        <sz val="10"/>
        <rFont val="Times New Roman"/>
        <family val="1"/>
        <charset val="204"/>
      </rPr>
      <t>, выделяемые для подготовки объектов водоотведения к зиме, из них:</t>
    </r>
  </si>
  <si>
    <t>Берёзовский с/с</t>
  </si>
  <si>
    <t>Вагайцевский с/с</t>
  </si>
  <si>
    <t>Верх-Алеусский с/с</t>
  </si>
  <si>
    <t>Верх-Ирменский с/с</t>
  </si>
  <si>
    <t>Верх-Чикский с/с</t>
  </si>
  <si>
    <t>Кирзинский с/с</t>
  </si>
  <si>
    <t>Козихинский с/с</t>
  </si>
  <si>
    <t>Красноярский с/с</t>
  </si>
  <si>
    <t>Нижнекаменский с/с</t>
  </si>
  <si>
    <t>Новопичуговский с/с</t>
  </si>
  <si>
    <t>Новошарапский с/с</t>
  </si>
  <si>
    <t>р.п. Ордынское</t>
  </si>
  <si>
    <t>Петровский с/с</t>
  </si>
  <si>
    <t>Пролетарский с/с</t>
  </si>
  <si>
    <t>Рогалевский с/с</t>
  </si>
  <si>
    <t>Спиринский с/с</t>
  </si>
  <si>
    <t>Усть-Луковский с/с</t>
  </si>
  <si>
    <t>Устюжанинский с/с</t>
  </si>
  <si>
    <t>Филипповский с/с</t>
  </si>
  <si>
    <t>Шайдуровский с/с</t>
  </si>
  <si>
    <t>Чингисский с/с</t>
  </si>
  <si>
    <t xml:space="preserve">                                                                                                                                           ВОДОСНАБЖЕНИЕ</t>
  </si>
  <si>
    <t xml:space="preserve">                                                                                                                        ВОДООТВЕДЕНИЕ</t>
  </si>
  <si>
    <t xml:space="preserve">                                                                                                                                            ФИНАНСИРОВАНИЕ</t>
  </si>
  <si>
    <t xml:space="preserve">                                                                                                                       ФИНАНСИРОВАНИЕ </t>
  </si>
  <si>
    <t>ПЛАН ПОДГОТОВКИ ОБЪЕКТОВ ВОДООТВЕДЕНИЯ К ОТОПИТЕЛЬНОМУ ПЕРИОДУ 2025/2026 ГОДА 
в Ордынском районе (городском округе) Новосибирской области</t>
  </si>
  <si>
    <t>ПЛАН ПОДГОТОВКИ ОБЪЕКТОВ ВОДОСНАБЖЕНИЯ К ОТОПИТЕЛЬНОМУ ПЕРИОДУ 2025/2026 ГОДА 
в Ордынском районе (городском округе) Новосибирской области</t>
  </si>
  <si>
    <t>р.п.Ордынское
Водопровод</t>
  </si>
  <si>
    <t>L-500м.</t>
  </si>
  <si>
    <t>замена</t>
  </si>
  <si>
    <t>замена водопровода
(ул.Новая)</t>
  </si>
  <si>
    <t>5 шт.</t>
  </si>
  <si>
    <t>замена гидрантов
(р.п.Ордынское)</t>
  </si>
  <si>
    <t>р.п.Ордынское
Водоотведение</t>
  </si>
  <si>
    <t>1 шт.</t>
  </si>
  <si>
    <t>замена насоса на КНС №4 р.п.Ордынское</t>
  </si>
  <si>
    <t>2 шт.</t>
  </si>
  <si>
    <t>капитальный ремонт</t>
  </si>
  <si>
    <t>капитальный ремонт песколовок очистных сооружений р.п.Ордынское</t>
  </si>
  <si>
    <r>
      <t xml:space="preserve">ПРИЛОЖЕНИЕ №5
УТВЕРЖДЕН
 постановлением администрации
 Ордынского района
Новосибирской области
</t>
    </r>
    <r>
      <rPr>
        <sz val="10"/>
        <color theme="1"/>
        <rFont val="Times New Roman"/>
        <family val="1"/>
        <charset val="204"/>
      </rPr>
      <t>от 15.04.2025 № 414/89</t>
    </r>
  </si>
  <si>
    <t>ПРИЛОЖЕНИЕ №6
УТВЕРЖДЕН
 постановлением администрации
 Ордынского района
Новосибирской области
от 15.04.2025 № 414/89</t>
  </si>
  <si>
    <r>
      <t xml:space="preserve">ПРИЛОЖЕНИЕ №7
УТВЕРЖДЕНА
 постановлением администрации
 Ордынского района
Новосибирской области
</t>
    </r>
    <r>
      <rPr>
        <sz val="12"/>
        <color theme="1"/>
        <rFont val="Times New Roman"/>
        <family val="1"/>
        <charset val="204"/>
      </rPr>
      <t>от 15.04.2025 № 414/89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</si>
</sst>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1" xfId="0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8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8" fillId="2" borderId="6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0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0" borderId="0" xfId="0" applyFont="1" applyFill="1" applyAlignment="1">
      <alignment horizontal="right" vertical="top" wrapText="1"/>
    </xf>
    <xf numFmtId="0" fontId="0" fillId="0" borderId="0" xfId="0"/>
    <xf numFmtId="2" fontId="1" fillId="0" borderId="2" xfId="0" applyNumberFormat="1" applyFont="1" applyFill="1" applyBorder="1" applyAlignment="1">
      <alignment horizontal="center" vertical="center" wrapText="1"/>
    </xf>
    <xf numFmtId="2" fontId="0" fillId="0" borderId="3" xfId="0" applyNumberFormat="1" applyFill="1" applyBorder="1"/>
    <xf numFmtId="2" fontId="0" fillId="0" borderId="4" xfId="0" applyNumberFormat="1" applyFill="1" applyBorder="1"/>
    <xf numFmtId="2" fontId="0" fillId="2" borderId="3" xfId="0" applyNumberFormat="1" applyFill="1" applyBorder="1"/>
    <xf numFmtId="2" fontId="0" fillId="2" borderId="4" xfId="0" applyNumberFormat="1" applyFill="1" applyBorder="1"/>
    <xf numFmtId="0" fontId="1" fillId="2" borderId="2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0" fontId="6" fillId="0" borderId="0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3" xfId="0" applyBorder="1"/>
    <xf numFmtId="0" fontId="0" fillId="0" borderId="4" xfId="0" applyBorder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0" fillId="0" borderId="3" xfId="0" applyFill="1" applyBorder="1"/>
    <xf numFmtId="0" fontId="0" fillId="0" borderId="4" xfId="0" applyFill="1" applyBorder="1"/>
    <xf numFmtId="49" fontId="1" fillId="0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43"/>
  <sheetViews>
    <sheetView tabSelected="1" view="pageBreakPreview" zoomScale="90" zoomScaleNormal="100" zoomScaleSheetLayoutView="90" workbookViewId="0">
      <pane ySplit="6" topLeftCell="A7" activePane="bottomLeft" state="frozen"/>
      <selection pane="bottomLeft" activeCell="CU1" sqref="CU1:CY2"/>
    </sheetView>
  </sheetViews>
  <sheetFormatPr defaultColWidth="0.85546875" defaultRowHeight="12.75" x14ac:dyDescent="0.2"/>
  <cols>
    <col min="1" max="47" width="0.85546875" style="4" customWidth="1"/>
    <col min="48" max="48" width="0.7109375" style="4" customWidth="1"/>
    <col min="49" max="52" width="0.85546875" style="4" hidden="1" customWidth="1"/>
    <col min="53" max="53" width="0.28515625" style="4" hidden="1" customWidth="1"/>
    <col min="54" max="59" width="0.85546875" style="4" hidden="1" customWidth="1"/>
    <col min="60" max="80" width="0.85546875" style="4" customWidth="1"/>
    <col min="81" max="81" width="1.140625" style="4" customWidth="1"/>
    <col min="82" max="82" width="0.85546875" style="4" customWidth="1"/>
    <col min="83" max="95" width="0.85546875" style="4"/>
    <col min="96" max="96" width="11.28515625" style="4" customWidth="1"/>
    <col min="97" max="97" width="9.5703125" style="4" customWidth="1"/>
    <col min="98" max="98" width="9.42578125" style="4" customWidth="1"/>
    <col min="99" max="99" width="9.85546875" style="4" customWidth="1"/>
    <col min="100" max="100" width="9" style="13" customWidth="1"/>
    <col min="101" max="101" width="9.28515625" style="13" customWidth="1"/>
    <col min="102" max="102" width="9.42578125" style="4" customWidth="1"/>
    <col min="103" max="103" width="9.28515625" style="4" customWidth="1"/>
    <col min="104" max="104" width="10" style="13" customWidth="1"/>
    <col min="105" max="105" width="10.5703125" style="4" customWidth="1"/>
    <col min="106" max="106" width="9.85546875" style="4" customWidth="1"/>
    <col min="107" max="107" width="9.42578125" style="13" customWidth="1"/>
    <col min="108" max="108" width="10" style="1" customWidth="1"/>
    <col min="109" max="109" width="9.140625" style="4" customWidth="1"/>
    <col min="110" max="110" width="8.7109375" style="4" customWidth="1"/>
    <col min="111" max="111" width="8.85546875" style="4" customWidth="1"/>
    <col min="112" max="112" width="9.140625" style="4" customWidth="1"/>
    <col min="113" max="113" width="9.28515625" style="4" customWidth="1"/>
    <col min="114" max="114" width="8.7109375" style="4" customWidth="1"/>
    <col min="115" max="115" width="8.85546875" style="4" customWidth="1"/>
    <col min="116" max="116" width="8.28515625" style="4" customWidth="1"/>
    <col min="117" max="117" width="5.7109375" style="4" customWidth="1"/>
    <col min="118" max="16384" width="0.85546875" style="4"/>
  </cols>
  <sheetData>
    <row r="1" spans="1:117" s="1" customFormat="1" ht="36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57"/>
      <c r="CS1" s="58"/>
      <c r="CT1" s="13"/>
      <c r="CU1" s="90" t="s">
        <v>135</v>
      </c>
      <c r="CV1" s="89"/>
      <c r="CW1" s="89"/>
      <c r="CX1" s="89"/>
      <c r="CY1" s="89"/>
      <c r="CZ1" s="13"/>
      <c r="DA1" s="13"/>
      <c r="DB1" s="13"/>
      <c r="DC1" s="13"/>
      <c r="DE1" s="13"/>
      <c r="DF1" s="27"/>
      <c r="DG1" s="28"/>
      <c r="DH1" s="28"/>
      <c r="DI1" s="90"/>
      <c r="DJ1" s="90"/>
      <c r="DK1" s="90"/>
      <c r="DL1" s="90"/>
      <c r="DM1" s="90"/>
    </row>
    <row r="2" spans="1:117" s="1" customFormat="1" ht="74.25" customHeight="1" x14ac:dyDescent="0.3">
      <c r="A2" s="66" t="s">
        <v>122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13"/>
      <c r="CU2" s="89"/>
      <c r="CV2" s="89"/>
      <c r="CW2" s="89"/>
      <c r="CX2" s="89"/>
      <c r="CY2" s="89"/>
      <c r="CZ2" s="13"/>
      <c r="DA2" s="13"/>
      <c r="DB2" s="13"/>
      <c r="DC2" s="13"/>
      <c r="DE2" s="13"/>
      <c r="DF2" s="28"/>
      <c r="DG2" s="28"/>
      <c r="DH2" s="28"/>
      <c r="DI2" s="90"/>
      <c r="DJ2" s="90"/>
      <c r="DK2" s="90"/>
      <c r="DL2" s="90"/>
      <c r="DM2" s="90"/>
    </row>
    <row r="3" spans="1:117" s="1" customFormat="1" ht="6.7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13"/>
      <c r="CU3" s="13"/>
      <c r="CV3" s="13"/>
      <c r="CW3" s="13"/>
      <c r="CX3" s="13"/>
      <c r="CY3" s="13"/>
      <c r="CZ3" s="13"/>
      <c r="DA3" s="13"/>
      <c r="DB3" s="13"/>
      <c r="DC3" s="13"/>
      <c r="DE3" s="13"/>
      <c r="DF3" s="13"/>
      <c r="DG3" s="13"/>
      <c r="DH3" s="13"/>
      <c r="DI3" s="13"/>
      <c r="DJ3" s="13"/>
      <c r="DK3" s="13"/>
      <c r="DL3" s="13"/>
      <c r="DM3" s="13"/>
    </row>
    <row r="4" spans="1:117" ht="80.25" customHeight="1" x14ac:dyDescent="0.2">
      <c r="A4" s="83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83" t="s">
        <v>1</v>
      </c>
      <c r="BI4" s="83"/>
      <c r="BJ4" s="83"/>
      <c r="BK4" s="83"/>
      <c r="BL4" s="83"/>
      <c r="BM4" s="83"/>
      <c r="BN4" s="83"/>
      <c r="BO4" s="83"/>
      <c r="BP4" s="83" t="s">
        <v>2</v>
      </c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 t="s">
        <v>3</v>
      </c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31" t="s">
        <v>25</v>
      </c>
      <c r="CS4" s="15" t="s">
        <v>96</v>
      </c>
      <c r="CT4" s="15" t="s">
        <v>97</v>
      </c>
      <c r="CU4" s="15" t="s">
        <v>98</v>
      </c>
      <c r="CV4" s="15" t="s">
        <v>99</v>
      </c>
      <c r="CW4" s="15" t="s">
        <v>100</v>
      </c>
      <c r="CX4" s="15" t="s">
        <v>101</v>
      </c>
      <c r="CY4" s="14" t="s">
        <v>102</v>
      </c>
      <c r="CZ4" s="14" t="s">
        <v>103</v>
      </c>
      <c r="DA4" s="14" t="s">
        <v>104</v>
      </c>
      <c r="DB4" s="14" t="s">
        <v>105</v>
      </c>
      <c r="DC4" s="14" t="s">
        <v>106</v>
      </c>
      <c r="DD4" s="11" t="s">
        <v>107</v>
      </c>
      <c r="DE4" s="14" t="s">
        <v>108</v>
      </c>
      <c r="DF4" s="14" t="s">
        <v>109</v>
      </c>
      <c r="DG4" s="14" t="s">
        <v>110</v>
      </c>
      <c r="DH4" s="14" t="s">
        <v>111</v>
      </c>
      <c r="DI4" s="14" t="s">
        <v>112</v>
      </c>
      <c r="DJ4" s="14" t="s">
        <v>113</v>
      </c>
      <c r="DK4" s="14" t="s">
        <v>114</v>
      </c>
      <c r="DL4" s="14" t="s">
        <v>115</v>
      </c>
      <c r="DM4" s="14" t="s">
        <v>116</v>
      </c>
    </row>
    <row r="5" spans="1:117" x14ac:dyDescent="0.2">
      <c r="A5" s="59">
        <v>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>
        <v>2</v>
      </c>
      <c r="BI5" s="59"/>
      <c r="BJ5" s="59"/>
      <c r="BK5" s="59"/>
      <c r="BL5" s="59"/>
      <c r="BM5" s="59"/>
      <c r="BN5" s="59"/>
      <c r="BO5" s="59"/>
      <c r="BP5" s="59">
        <v>3</v>
      </c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>
        <v>4</v>
      </c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24">
        <v>5</v>
      </c>
      <c r="CS5" s="31">
        <v>6</v>
      </c>
      <c r="CT5" s="25">
        <v>7</v>
      </c>
      <c r="CU5" s="25">
        <v>8</v>
      </c>
      <c r="CV5" s="25">
        <v>9</v>
      </c>
      <c r="CW5" s="26">
        <v>10</v>
      </c>
      <c r="CX5" s="25">
        <v>11</v>
      </c>
      <c r="CY5" s="25">
        <v>12</v>
      </c>
      <c r="CZ5" s="25">
        <v>13</v>
      </c>
      <c r="DA5" s="25">
        <v>14</v>
      </c>
      <c r="DB5" s="25">
        <v>15</v>
      </c>
      <c r="DC5" s="25">
        <v>16</v>
      </c>
      <c r="DD5" s="12">
        <v>17</v>
      </c>
      <c r="DE5" s="25">
        <v>18</v>
      </c>
      <c r="DF5" s="25">
        <v>19</v>
      </c>
      <c r="DG5" s="25">
        <v>20</v>
      </c>
      <c r="DH5" s="25">
        <v>21</v>
      </c>
      <c r="DI5" s="25">
        <v>22</v>
      </c>
      <c r="DJ5" s="25">
        <v>23</v>
      </c>
      <c r="DK5" s="25">
        <v>24</v>
      </c>
      <c r="DL5" s="25">
        <v>25</v>
      </c>
      <c r="DM5" s="25">
        <v>26</v>
      </c>
    </row>
    <row r="6" spans="1:117" s="1" customFormat="1" ht="12.75" customHeight="1" x14ac:dyDescent="0.2">
      <c r="A6" s="70" t="s">
        <v>117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</row>
    <row r="7" spans="1:117" s="1" customFormat="1" ht="12.75" customHeight="1" x14ac:dyDescent="0.2">
      <c r="A7" s="61" t="s">
        <v>17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8" t="s">
        <v>29</v>
      </c>
      <c r="BI7" s="76"/>
      <c r="BJ7" s="76"/>
      <c r="BK7" s="76"/>
      <c r="BL7" s="76"/>
      <c r="BM7" s="76"/>
      <c r="BN7" s="76"/>
      <c r="BO7" s="76"/>
      <c r="BP7" s="69" t="s">
        <v>4</v>
      </c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84">
        <f>SUM(CS7:DM7)</f>
        <v>89</v>
      </c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12">
        <f>CD7</f>
        <v>89</v>
      </c>
      <c r="CS7" s="12">
        <v>4</v>
      </c>
      <c r="CT7" s="12">
        <v>6</v>
      </c>
      <c r="CU7" s="12">
        <v>2</v>
      </c>
      <c r="CV7" s="12">
        <v>8</v>
      </c>
      <c r="CW7" s="12">
        <v>4</v>
      </c>
      <c r="CX7" s="12">
        <v>4</v>
      </c>
      <c r="CY7" s="12">
        <v>7</v>
      </c>
      <c r="CZ7" s="12">
        <v>4</v>
      </c>
      <c r="DA7" s="12">
        <v>6</v>
      </c>
      <c r="DB7" s="12">
        <v>4</v>
      </c>
      <c r="DC7" s="12">
        <v>5</v>
      </c>
      <c r="DD7" s="12">
        <v>17</v>
      </c>
      <c r="DE7" s="12">
        <v>5</v>
      </c>
      <c r="DF7" s="12">
        <v>2</v>
      </c>
      <c r="DG7" s="12">
        <v>2</v>
      </c>
      <c r="DH7" s="12">
        <v>2</v>
      </c>
      <c r="DI7" s="12">
        <v>2</v>
      </c>
      <c r="DJ7" s="12">
        <v>3</v>
      </c>
      <c r="DK7" s="12">
        <v>1</v>
      </c>
      <c r="DL7" s="12">
        <v>1</v>
      </c>
      <c r="DM7" s="12"/>
    </row>
    <row r="8" spans="1:117" s="1" customFormat="1" ht="12.75" customHeight="1" x14ac:dyDescent="0.2">
      <c r="A8" s="61" t="s">
        <v>6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68" t="s">
        <v>30</v>
      </c>
      <c r="BI8" s="68"/>
      <c r="BJ8" s="68"/>
      <c r="BK8" s="68"/>
      <c r="BL8" s="68"/>
      <c r="BM8" s="68"/>
      <c r="BN8" s="68"/>
      <c r="BO8" s="68"/>
      <c r="BP8" s="69" t="s">
        <v>4</v>
      </c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84">
        <f t="shared" ref="CD8:CD25" si="0">SUM(CS8:DM8)</f>
        <v>89</v>
      </c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12">
        <f t="shared" ref="CR8:CR25" si="1">CD8</f>
        <v>89</v>
      </c>
      <c r="CS8" s="12">
        <v>4</v>
      </c>
      <c r="CT8" s="12">
        <v>6</v>
      </c>
      <c r="CU8" s="12">
        <v>2</v>
      </c>
      <c r="CV8" s="12">
        <v>8</v>
      </c>
      <c r="CW8" s="12">
        <v>4</v>
      </c>
      <c r="CX8" s="12">
        <v>4</v>
      </c>
      <c r="CY8" s="12">
        <v>7</v>
      </c>
      <c r="CZ8" s="12">
        <v>4</v>
      </c>
      <c r="DA8" s="12">
        <v>6</v>
      </c>
      <c r="DB8" s="12">
        <v>4</v>
      </c>
      <c r="DC8" s="12">
        <v>5</v>
      </c>
      <c r="DD8" s="12">
        <v>17</v>
      </c>
      <c r="DE8" s="12">
        <v>5</v>
      </c>
      <c r="DF8" s="12">
        <v>2</v>
      </c>
      <c r="DG8" s="12">
        <v>2</v>
      </c>
      <c r="DH8" s="12">
        <v>2</v>
      </c>
      <c r="DI8" s="12">
        <v>2</v>
      </c>
      <c r="DJ8" s="12">
        <v>3</v>
      </c>
      <c r="DK8" s="12">
        <v>1</v>
      </c>
      <c r="DL8" s="12">
        <v>1</v>
      </c>
      <c r="DM8" s="12"/>
    </row>
    <row r="9" spans="1:117" s="36" customFormat="1" ht="24.75" customHeight="1" x14ac:dyDescent="0.2">
      <c r="A9" s="62" t="s">
        <v>18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63" t="s">
        <v>31</v>
      </c>
      <c r="BI9" s="64"/>
      <c r="BJ9" s="64"/>
      <c r="BK9" s="64"/>
      <c r="BL9" s="64"/>
      <c r="BM9" s="64"/>
      <c r="BN9" s="64"/>
      <c r="BO9" s="64"/>
      <c r="BP9" s="59" t="s">
        <v>4</v>
      </c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60">
        <f t="shared" si="0"/>
        <v>1</v>
      </c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32">
        <f t="shared" si="1"/>
        <v>1</v>
      </c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12">
        <v>1</v>
      </c>
      <c r="DE9" s="32"/>
      <c r="DF9" s="32"/>
      <c r="DG9" s="32"/>
      <c r="DH9" s="32"/>
      <c r="DI9" s="32"/>
      <c r="DJ9" s="32"/>
      <c r="DK9" s="32"/>
      <c r="DL9" s="32"/>
      <c r="DM9" s="32"/>
    </row>
    <row r="10" spans="1:117" s="36" customFormat="1" ht="12.75" customHeight="1" x14ac:dyDescent="0.2">
      <c r="A10" s="62" t="s">
        <v>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3" t="s">
        <v>32</v>
      </c>
      <c r="BI10" s="63"/>
      <c r="BJ10" s="63"/>
      <c r="BK10" s="63"/>
      <c r="BL10" s="63"/>
      <c r="BM10" s="63"/>
      <c r="BN10" s="63"/>
      <c r="BO10" s="63"/>
      <c r="BP10" s="59" t="s">
        <v>4</v>
      </c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60">
        <f t="shared" si="0"/>
        <v>1</v>
      </c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32">
        <f t="shared" si="1"/>
        <v>1</v>
      </c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12">
        <v>1</v>
      </c>
      <c r="DE10" s="32"/>
      <c r="DF10" s="32"/>
      <c r="DG10" s="32"/>
      <c r="DH10" s="32"/>
      <c r="DI10" s="32"/>
      <c r="DJ10" s="32"/>
      <c r="DK10" s="32"/>
      <c r="DL10" s="32"/>
      <c r="DM10" s="32"/>
    </row>
    <row r="11" spans="1:117" s="36" customFormat="1" ht="25.5" customHeight="1" x14ac:dyDescent="0.2">
      <c r="A11" s="62" t="s">
        <v>19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3" t="s">
        <v>33</v>
      </c>
      <c r="BI11" s="64"/>
      <c r="BJ11" s="64"/>
      <c r="BK11" s="64"/>
      <c r="BL11" s="64"/>
      <c r="BM11" s="64"/>
      <c r="BN11" s="64"/>
      <c r="BO11" s="64"/>
      <c r="BP11" s="59" t="s">
        <v>4</v>
      </c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60">
        <f t="shared" si="0"/>
        <v>0</v>
      </c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32">
        <f t="shared" si="1"/>
        <v>0</v>
      </c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12"/>
      <c r="DE11" s="32"/>
      <c r="DF11" s="32"/>
      <c r="DG11" s="32"/>
      <c r="DH11" s="32"/>
      <c r="DI11" s="32"/>
      <c r="DJ11" s="32"/>
      <c r="DK11" s="32"/>
      <c r="DL11" s="32"/>
      <c r="DM11" s="32"/>
    </row>
    <row r="12" spans="1:117" s="36" customFormat="1" ht="26.25" customHeight="1" x14ac:dyDescent="0.2">
      <c r="A12" s="77" t="s">
        <v>20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63" t="s">
        <v>34</v>
      </c>
      <c r="BI12" s="63"/>
      <c r="BJ12" s="63"/>
      <c r="BK12" s="63"/>
      <c r="BL12" s="63"/>
      <c r="BM12" s="63"/>
      <c r="BN12" s="63"/>
      <c r="BO12" s="63"/>
      <c r="BP12" s="59" t="s">
        <v>21</v>
      </c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60">
        <f t="shared" si="0"/>
        <v>0</v>
      </c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32">
        <f t="shared" si="1"/>
        <v>0</v>
      </c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12"/>
      <c r="DE12" s="32"/>
      <c r="DF12" s="32"/>
      <c r="DG12" s="32"/>
      <c r="DH12" s="32"/>
      <c r="DI12" s="32"/>
      <c r="DJ12" s="32"/>
      <c r="DK12" s="32"/>
      <c r="DL12" s="32"/>
      <c r="DM12" s="32"/>
    </row>
    <row r="13" spans="1:117" s="36" customFormat="1" ht="12.75" customHeight="1" x14ac:dyDescent="0.2">
      <c r="A13" s="62" t="s">
        <v>6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3" t="s">
        <v>35</v>
      </c>
      <c r="BI13" s="64"/>
      <c r="BJ13" s="64"/>
      <c r="BK13" s="64"/>
      <c r="BL13" s="64"/>
      <c r="BM13" s="64"/>
      <c r="BN13" s="64"/>
      <c r="BO13" s="64"/>
      <c r="BP13" s="59" t="s">
        <v>4</v>
      </c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60">
        <f t="shared" si="0"/>
        <v>0</v>
      </c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32">
        <f t="shared" si="1"/>
        <v>0</v>
      </c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12"/>
      <c r="DE13" s="32"/>
      <c r="DF13" s="32"/>
      <c r="DG13" s="32"/>
      <c r="DH13" s="32"/>
      <c r="DI13" s="32"/>
      <c r="DJ13" s="32"/>
      <c r="DK13" s="32"/>
      <c r="DL13" s="32"/>
      <c r="DM13" s="32"/>
    </row>
    <row r="14" spans="1:117" s="36" customFormat="1" ht="26.25" customHeight="1" x14ac:dyDescent="0.2">
      <c r="A14" s="77" t="s">
        <v>20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63" t="s">
        <v>36</v>
      </c>
      <c r="BI14" s="63"/>
      <c r="BJ14" s="63"/>
      <c r="BK14" s="63"/>
      <c r="BL14" s="63"/>
      <c r="BM14" s="63"/>
      <c r="BN14" s="63"/>
      <c r="BO14" s="63"/>
      <c r="BP14" s="59" t="s">
        <v>21</v>
      </c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60">
        <f t="shared" si="0"/>
        <v>0</v>
      </c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32">
        <f t="shared" si="1"/>
        <v>0</v>
      </c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12"/>
      <c r="DE14" s="32"/>
      <c r="DF14" s="32"/>
      <c r="DG14" s="32"/>
      <c r="DH14" s="32"/>
      <c r="DI14" s="32"/>
      <c r="DJ14" s="32"/>
      <c r="DK14" s="32"/>
      <c r="DL14" s="32"/>
      <c r="DM14" s="32"/>
    </row>
    <row r="15" spans="1:117" s="1" customFormat="1" x14ac:dyDescent="0.2">
      <c r="A15" s="61" t="s">
        <v>22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8" t="s">
        <v>37</v>
      </c>
      <c r="BI15" s="76"/>
      <c r="BJ15" s="76"/>
      <c r="BK15" s="76"/>
      <c r="BL15" s="76"/>
      <c r="BM15" s="76"/>
      <c r="BN15" s="76"/>
      <c r="BO15" s="76"/>
      <c r="BP15" s="69" t="s">
        <v>10</v>
      </c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5">
        <f t="shared" si="0"/>
        <v>317.88000000000005</v>
      </c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35">
        <f t="shared" si="1"/>
        <v>317.88000000000005</v>
      </c>
      <c r="CS15" s="54">
        <v>6.87</v>
      </c>
      <c r="CT15" s="54">
        <v>28.9</v>
      </c>
      <c r="CU15" s="54">
        <v>10.17</v>
      </c>
      <c r="CV15" s="54">
        <v>37.270000000000003</v>
      </c>
      <c r="CW15" s="54">
        <v>10.42</v>
      </c>
      <c r="CX15" s="35">
        <v>14.03</v>
      </c>
      <c r="CY15" s="35">
        <v>13.02</v>
      </c>
      <c r="CZ15" s="35">
        <v>17.559999999999999</v>
      </c>
      <c r="DA15" s="35">
        <v>6.35</v>
      </c>
      <c r="DB15" s="35">
        <v>13.81</v>
      </c>
      <c r="DC15" s="35">
        <v>12.76</v>
      </c>
      <c r="DD15" s="35">
        <v>92.39</v>
      </c>
      <c r="DE15" s="35">
        <v>8.17</v>
      </c>
      <c r="DF15" s="35">
        <v>10.45</v>
      </c>
      <c r="DG15" s="35">
        <v>5.58</v>
      </c>
      <c r="DH15" s="35">
        <v>4.95</v>
      </c>
      <c r="DI15" s="35">
        <v>12.48</v>
      </c>
      <c r="DJ15" s="35">
        <v>3.6</v>
      </c>
      <c r="DK15" s="35">
        <v>4.42</v>
      </c>
      <c r="DL15" s="35">
        <v>4.68</v>
      </c>
      <c r="DM15" s="35"/>
    </row>
    <row r="16" spans="1:117" s="1" customFormat="1" ht="12.75" customHeight="1" x14ac:dyDescent="0.2">
      <c r="A16" s="61" t="s">
        <v>6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8" t="s">
        <v>5</v>
      </c>
      <c r="BI16" s="68"/>
      <c r="BJ16" s="68"/>
      <c r="BK16" s="68"/>
      <c r="BL16" s="68"/>
      <c r="BM16" s="68"/>
      <c r="BN16" s="68"/>
      <c r="BO16" s="68"/>
      <c r="BP16" s="69" t="s">
        <v>10</v>
      </c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5">
        <f t="shared" si="0"/>
        <v>307.53000000000003</v>
      </c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35">
        <f t="shared" si="1"/>
        <v>307.53000000000003</v>
      </c>
      <c r="CS16" s="54">
        <v>6.87</v>
      </c>
      <c r="CT16" s="54">
        <v>28.9</v>
      </c>
      <c r="CU16" s="54">
        <v>10.17</v>
      </c>
      <c r="CV16" s="54">
        <v>37.270000000000003</v>
      </c>
      <c r="CW16" s="54">
        <v>10.42</v>
      </c>
      <c r="CX16" s="35">
        <v>14.03</v>
      </c>
      <c r="CY16" s="35">
        <v>13.02</v>
      </c>
      <c r="CZ16" s="35">
        <v>17.559999999999999</v>
      </c>
      <c r="DA16" s="35">
        <v>6.35</v>
      </c>
      <c r="DB16" s="35">
        <v>3.46</v>
      </c>
      <c r="DC16" s="35">
        <v>12.76</v>
      </c>
      <c r="DD16" s="35">
        <v>92.39</v>
      </c>
      <c r="DE16" s="35">
        <v>8.17</v>
      </c>
      <c r="DF16" s="35">
        <v>10.45</v>
      </c>
      <c r="DG16" s="35">
        <v>5.58</v>
      </c>
      <c r="DH16" s="35">
        <v>4.95</v>
      </c>
      <c r="DI16" s="35">
        <v>12.48</v>
      </c>
      <c r="DJ16" s="35">
        <v>3.6</v>
      </c>
      <c r="DK16" s="35">
        <v>4.42</v>
      </c>
      <c r="DL16" s="35">
        <v>4.68</v>
      </c>
      <c r="DM16" s="35"/>
    </row>
    <row r="17" spans="1:117" s="1" customFormat="1" ht="24.75" customHeight="1" x14ac:dyDescent="0.2">
      <c r="A17" s="61" t="s">
        <v>23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8" t="s">
        <v>7</v>
      </c>
      <c r="BI17" s="76"/>
      <c r="BJ17" s="76"/>
      <c r="BK17" s="76"/>
      <c r="BL17" s="76"/>
      <c r="BM17" s="76"/>
      <c r="BN17" s="76"/>
      <c r="BO17" s="76"/>
      <c r="BP17" s="69" t="s">
        <v>10</v>
      </c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5">
        <f t="shared" si="0"/>
        <v>80.220000000000013</v>
      </c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35">
        <f t="shared" si="1"/>
        <v>80.220000000000013</v>
      </c>
      <c r="CS17" s="55">
        <v>4.1100000000000003</v>
      </c>
      <c r="CT17" s="55">
        <v>8</v>
      </c>
      <c r="CU17" s="55">
        <v>0</v>
      </c>
      <c r="CV17" s="55">
        <v>10.8</v>
      </c>
      <c r="CW17" s="55">
        <v>0.85</v>
      </c>
      <c r="CX17" s="51">
        <v>5.88</v>
      </c>
      <c r="CY17" s="51">
        <v>6.56</v>
      </c>
      <c r="CZ17" s="51">
        <v>0</v>
      </c>
      <c r="DA17" s="51">
        <v>4.51</v>
      </c>
      <c r="DB17" s="51">
        <v>7.4</v>
      </c>
      <c r="DC17" s="51">
        <v>11.35</v>
      </c>
      <c r="DD17" s="51">
        <v>7</v>
      </c>
      <c r="DE17" s="51">
        <v>5.01</v>
      </c>
      <c r="DF17" s="51">
        <v>1.58</v>
      </c>
      <c r="DG17" s="51">
        <v>0.98</v>
      </c>
      <c r="DH17" s="51">
        <v>1.64</v>
      </c>
      <c r="DI17" s="51">
        <v>0</v>
      </c>
      <c r="DJ17" s="51">
        <v>2.75</v>
      </c>
      <c r="DK17" s="51">
        <v>1.8</v>
      </c>
      <c r="DL17" s="51">
        <v>0</v>
      </c>
      <c r="DM17" s="35"/>
    </row>
    <row r="18" spans="1:117" s="1" customFormat="1" ht="12.75" customHeight="1" x14ac:dyDescent="0.2">
      <c r="A18" s="61" t="s">
        <v>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8" t="s">
        <v>8</v>
      </c>
      <c r="BI18" s="68"/>
      <c r="BJ18" s="68"/>
      <c r="BK18" s="68"/>
      <c r="BL18" s="68"/>
      <c r="BM18" s="68"/>
      <c r="BN18" s="68"/>
      <c r="BO18" s="68"/>
      <c r="BP18" s="69" t="s">
        <v>10</v>
      </c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5">
        <f t="shared" si="0"/>
        <v>72.820000000000007</v>
      </c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35">
        <f t="shared" si="1"/>
        <v>72.820000000000007</v>
      </c>
      <c r="CS18" s="55">
        <v>4.1100000000000003</v>
      </c>
      <c r="CT18" s="55">
        <v>8</v>
      </c>
      <c r="CU18" s="55">
        <v>0</v>
      </c>
      <c r="CV18" s="55">
        <v>10.8</v>
      </c>
      <c r="CW18" s="55">
        <v>0.85</v>
      </c>
      <c r="CX18" s="51">
        <v>5.88</v>
      </c>
      <c r="CY18" s="51">
        <v>6.56</v>
      </c>
      <c r="CZ18" s="51">
        <v>0</v>
      </c>
      <c r="DA18" s="51">
        <v>4.51</v>
      </c>
      <c r="DB18" s="51"/>
      <c r="DC18" s="51">
        <v>11.35</v>
      </c>
      <c r="DD18" s="51">
        <v>7</v>
      </c>
      <c r="DE18" s="51">
        <v>5.01</v>
      </c>
      <c r="DF18" s="51">
        <v>1.58</v>
      </c>
      <c r="DG18" s="51">
        <v>0.98</v>
      </c>
      <c r="DH18" s="51">
        <v>1.64</v>
      </c>
      <c r="DI18" s="51">
        <v>0</v>
      </c>
      <c r="DJ18" s="51">
        <v>2.75</v>
      </c>
      <c r="DK18" s="51">
        <v>1.8</v>
      </c>
      <c r="DL18" s="51">
        <v>0</v>
      </c>
      <c r="DM18" s="35"/>
    </row>
    <row r="19" spans="1:117" s="36" customFormat="1" ht="16.5" customHeight="1" x14ac:dyDescent="0.2">
      <c r="A19" s="74" t="s">
        <v>26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63" t="s">
        <v>9</v>
      </c>
      <c r="BI19" s="64"/>
      <c r="BJ19" s="64"/>
      <c r="BK19" s="64"/>
      <c r="BL19" s="64"/>
      <c r="BM19" s="64"/>
      <c r="BN19" s="64"/>
      <c r="BO19" s="64"/>
      <c r="BP19" s="59" t="s">
        <v>10</v>
      </c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73">
        <f>SUM(CS19:DM19)</f>
        <v>8.0300000000000011</v>
      </c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39">
        <f t="shared" si="1"/>
        <v>8.0300000000000011</v>
      </c>
      <c r="CS19" s="39"/>
      <c r="CT19" s="39"/>
      <c r="CU19" s="39"/>
      <c r="CV19" s="39">
        <v>7.53</v>
      </c>
      <c r="CW19" s="39"/>
      <c r="CX19" s="39"/>
      <c r="CY19" s="39"/>
      <c r="CZ19" s="39"/>
      <c r="DA19" s="39"/>
      <c r="DB19" s="39"/>
      <c r="DC19" s="39"/>
      <c r="DD19" s="35">
        <v>0.5</v>
      </c>
      <c r="DE19" s="39"/>
      <c r="DF19" s="39"/>
      <c r="DG19" s="39"/>
      <c r="DH19" s="39"/>
      <c r="DI19" s="39"/>
      <c r="DJ19" s="39"/>
      <c r="DK19" s="39"/>
      <c r="DL19" s="39"/>
      <c r="DM19" s="39"/>
    </row>
    <row r="20" spans="1:117" s="36" customFormat="1" ht="12.75" customHeight="1" x14ac:dyDescent="0.2">
      <c r="A20" s="74" t="s">
        <v>6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63" t="s">
        <v>11</v>
      </c>
      <c r="BI20" s="63"/>
      <c r="BJ20" s="63"/>
      <c r="BK20" s="63"/>
      <c r="BL20" s="63"/>
      <c r="BM20" s="63"/>
      <c r="BN20" s="63"/>
      <c r="BO20" s="63"/>
      <c r="BP20" s="59" t="s">
        <v>10</v>
      </c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73">
        <f>SUM(CS20:DM20)</f>
        <v>8.0300000000000011</v>
      </c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39">
        <f t="shared" si="1"/>
        <v>8.0300000000000011</v>
      </c>
      <c r="CS20" s="39"/>
      <c r="CT20" s="39"/>
      <c r="CU20" s="39"/>
      <c r="CV20" s="39">
        <v>7.53</v>
      </c>
      <c r="CW20" s="39"/>
      <c r="CX20" s="39"/>
      <c r="CY20" s="39"/>
      <c r="CZ20" s="39"/>
      <c r="DA20" s="39"/>
      <c r="DB20" s="39"/>
      <c r="DC20" s="39"/>
      <c r="DD20" s="35">
        <v>0.5</v>
      </c>
      <c r="DE20" s="39"/>
      <c r="DF20" s="39"/>
      <c r="DG20" s="39"/>
      <c r="DH20" s="39"/>
      <c r="DI20" s="39"/>
      <c r="DJ20" s="39"/>
      <c r="DK20" s="39"/>
      <c r="DL20" s="39"/>
      <c r="DM20" s="39"/>
    </row>
    <row r="21" spans="1:117" s="36" customFormat="1" ht="25.5" customHeight="1" x14ac:dyDescent="0.2">
      <c r="A21" s="74" t="s">
        <v>27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63" t="s">
        <v>12</v>
      </c>
      <c r="BI21" s="64"/>
      <c r="BJ21" s="64"/>
      <c r="BK21" s="64"/>
      <c r="BL21" s="64"/>
      <c r="BM21" s="64"/>
      <c r="BN21" s="64"/>
      <c r="BO21" s="64"/>
      <c r="BP21" s="59" t="s">
        <v>10</v>
      </c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73">
        <f t="shared" si="0"/>
        <v>0</v>
      </c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39">
        <f t="shared" si="1"/>
        <v>0</v>
      </c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5"/>
      <c r="DE21" s="39"/>
      <c r="DF21" s="39"/>
      <c r="DG21" s="39"/>
      <c r="DH21" s="39"/>
      <c r="DI21" s="39"/>
      <c r="DJ21" s="39"/>
      <c r="DK21" s="39"/>
      <c r="DL21" s="39"/>
      <c r="DM21" s="39"/>
    </row>
    <row r="22" spans="1:117" s="36" customFormat="1" ht="12.75" customHeight="1" x14ac:dyDescent="0.2">
      <c r="A22" s="74" t="s">
        <v>6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63" t="s">
        <v>13</v>
      </c>
      <c r="BI22" s="63"/>
      <c r="BJ22" s="63"/>
      <c r="BK22" s="63"/>
      <c r="BL22" s="63"/>
      <c r="BM22" s="63"/>
      <c r="BN22" s="63"/>
      <c r="BO22" s="63"/>
      <c r="BP22" s="59" t="s">
        <v>10</v>
      </c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73">
        <f t="shared" si="0"/>
        <v>0</v>
      </c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39">
        <f t="shared" si="1"/>
        <v>0</v>
      </c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5"/>
      <c r="DE22" s="39"/>
      <c r="DF22" s="39"/>
      <c r="DG22" s="39"/>
      <c r="DH22" s="39"/>
      <c r="DI22" s="39"/>
      <c r="DJ22" s="39"/>
      <c r="DK22" s="39"/>
      <c r="DL22" s="39"/>
      <c r="DM22" s="39"/>
    </row>
    <row r="23" spans="1:117" s="1" customFormat="1" ht="24.75" customHeight="1" x14ac:dyDescent="0.2">
      <c r="A23" s="75" t="s">
        <v>28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68" t="s">
        <v>14</v>
      </c>
      <c r="BI23" s="76"/>
      <c r="BJ23" s="76"/>
      <c r="BK23" s="76"/>
      <c r="BL23" s="76"/>
      <c r="BM23" s="76"/>
      <c r="BN23" s="76"/>
      <c r="BO23" s="76"/>
      <c r="BP23" s="69" t="s">
        <v>10</v>
      </c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5">
        <f t="shared" si="0"/>
        <v>309.85000000000002</v>
      </c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35">
        <f t="shared" si="1"/>
        <v>309.85000000000002</v>
      </c>
      <c r="CS23" s="54">
        <v>6.87</v>
      </c>
      <c r="CT23" s="54">
        <v>28.9</v>
      </c>
      <c r="CU23" s="54">
        <v>10.17</v>
      </c>
      <c r="CV23" s="54">
        <v>29.74</v>
      </c>
      <c r="CW23" s="54">
        <v>10.42</v>
      </c>
      <c r="CX23" s="35">
        <v>14.03</v>
      </c>
      <c r="CY23" s="35">
        <v>13.02</v>
      </c>
      <c r="CZ23" s="35">
        <v>17.559999999999999</v>
      </c>
      <c r="DA23" s="35">
        <v>6.35</v>
      </c>
      <c r="DB23" s="35">
        <v>13.81</v>
      </c>
      <c r="DC23" s="35">
        <v>12.76</v>
      </c>
      <c r="DD23" s="35">
        <v>91.89</v>
      </c>
      <c r="DE23" s="35">
        <v>8.17</v>
      </c>
      <c r="DF23" s="35">
        <v>10.45</v>
      </c>
      <c r="DG23" s="35">
        <v>5.58</v>
      </c>
      <c r="DH23" s="35">
        <v>4.95</v>
      </c>
      <c r="DI23" s="35">
        <v>12.48</v>
      </c>
      <c r="DJ23" s="35">
        <v>3.6</v>
      </c>
      <c r="DK23" s="35">
        <v>4.42</v>
      </c>
      <c r="DL23" s="35">
        <v>4.68</v>
      </c>
      <c r="DM23" s="35"/>
    </row>
    <row r="24" spans="1:117" s="1" customFormat="1" ht="12.75" customHeight="1" x14ac:dyDescent="0.2">
      <c r="A24" s="75" t="s">
        <v>6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68" t="s">
        <v>15</v>
      </c>
      <c r="BI24" s="68"/>
      <c r="BJ24" s="68"/>
      <c r="BK24" s="68"/>
      <c r="BL24" s="68"/>
      <c r="BM24" s="68"/>
      <c r="BN24" s="68"/>
      <c r="BO24" s="68"/>
      <c r="BP24" s="69" t="s">
        <v>10</v>
      </c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5">
        <f t="shared" si="0"/>
        <v>299.5</v>
      </c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35">
        <f t="shared" si="1"/>
        <v>299.5</v>
      </c>
      <c r="CS24" s="54">
        <v>6.87</v>
      </c>
      <c r="CT24" s="54">
        <v>28.9</v>
      </c>
      <c r="CU24" s="54">
        <v>10.17</v>
      </c>
      <c r="CV24" s="54">
        <v>29.74</v>
      </c>
      <c r="CW24" s="54">
        <v>10.42</v>
      </c>
      <c r="CX24" s="35">
        <v>14.03</v>
      </c>
      <c r="CY24" s="35">
        <v>13.02</v>
      </c>
      <c r="CZ24" s="35">
        <v>17.559999999999999</v>
      </c>
      <c r="DA24" s="35">
        <v>6.35</v>
      </c>
      <c r="DB24" s="35">
        <v>3.46</v>
      </c>
      <c r="DC24" s="35">
        <v>12.76</v>
      </c>
      <c r="DD24" s="35">
        <v>91.89</v>
      </c>
      <c r="DE24" s="35">
        <v>8.17</v>
      </c>
      <c r="DF24" s="35">
        <v>10.45</v>
      </c>
      <c r="DG24" s="35">
        <v>5.58</v>
      </c>
      <c r="DH24" s="35">
        <v>4.95</v>
      </c>
      <c r="DI24" s="35">
        <v>12.48</v>
      </c>
      <c r="DJ24" s="35">
        <v>3.6</v>
      </c>
      <c r="DK24" s="35">
        <v>4.42</v>
      </c>
      <c r="DL24" s="35">
        <v>4.68</v>
      </c>
      <c r="DM24" s="35"/>
    </row>
    <row r="25" spans="1:117" s="36" customFormat="1" ht="12.75" customHeight="1" x14ac:dyDescent="0.2">
      <c r="A25" s="74" t="s">
        <v>24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63" t="s">
        <v>16</v>
      </c>
      <c r="BI25" s="64"/>
      <c r="BJ25" s="64"/>
      <c r="BK25" s="64"/>
      <c r="BL25" s="64"/>
      <c r="BM25" s="64"/>
      <c r="BN25" s="64"/>
      <c r="BO25" s="64"/>
      <c r="BP25" s="59" t="s">
        <v>4</v>
      </c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73">
        <f t="shared" si="0"/>
        <v>0</v>
      </c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39">
        <f t="shared" si="1"/>
        <v>0</v>
      </c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5"/>
      <c r="DE25" s="39"/>
      <c r="DF25" s="39"/>
      <c r="DG25" s="39"/>
      <c r="DH25" s="39"/>
      <c r="DI25" s="39"/>
      <c r="DJ25" s="39"/>
      <c r="DK25" s="39"/>
      <c r="DL25" s="39"/>
      <c r="DM25" s="39"/>
    </row>
    <row r="26" spans="1:117" s="36" customFormat="1" x14ac:dyDescent="0.2">
      <c r="A26" s="70" t="s">
        <v>119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</row>
    <row r="27" spans="1:117" s="36" customFormat="1" ht="51.75" customHeight="1" x14ac:dyDescent="0.2">
      <c r="A27" s="62" t="s">
        <v>55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63" t="s">
        <v>41</v>
      </c>
      <c r="BI27" s="63"/>
      <c r="BJ27" s="63"/>
      <c r="BK27" s="63"/>
      <c r="BL27" s="63"/>
      <c r="BM27" s="63"/>
      <c r="BN27" s="63"/>
      <c r="BO27" s="63"/>
      <c r="BP27" s="59" t="s">
        <v>38</v>
      </c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80">
        <f>SUM(CD28:CQ30)</f>
        <v>90965.32</v>
      </c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2"/>
      <c r="CR27" s="39">
        <f>CD27</f>
        <v>90965.32</v>
      </c>
      <c r="CS27" s="39">
        <f>SUM(CS28:CS30)</f>
        <v>0</v>
      </c>
      <c r="CT27" s="39">
        <f t="shared" ref="CT27:DM27" si="2">SUM(CT28:CT30)</f>
        <v>0</v>
      </c>
      <c r="CU27" s="39">
        <f t="shared" si="2"/>
        <v>0</v>
      </c>
      <c r="CV27" s="39">
        <f t="shared" si="2"/>
        <v>45450.81</v>
      </c>
      <c r="CW27" s="39">
        <f t="shared" si="2"/>
        <v>0</v>
      </c>
      <c r="CX27" s="39">
        <f t="shared" si="2"/>
        <v>0</v>
      </c>
      <c r="CY27" s="39">
        <f t="shared" si="2"/>
        <v>0</v>
      </c>
      <c r="CZ27" s="39">
        <f t="shared" si="2"/>
        <v>0</v>
      </c>
      <c r="DA27" s="39">
        <f t="shared" si="2"/>
        <v>0</v>
      </c>
      <c r="DB27" s="39">
        <f t="shared" si="2"/>
        <v>0</v>
      </c>
      <c r="DC27" s="39">
        <f t="shared" si="2"/>
        <v>45514.51</v>
      </c>
      <c r="DD27" s="35">
        <f t="shared" si="2"/>
        <v>0</v>
      </c>
      <c r="DE27" s="39">
        <f t="shared" si="2"/>
        <v>0</v>
      </c>
      <c r="DF27" s="39">
        <f t="shared" si="2"/>
        <v>0</v>
      </c>
      <c r="DG27" s="39">
        <f t="shared" si="2"/>
        <v>0</v>
      </c>
      <c r="DH27" s="39">
        <f t="shared" si="2"/>
        <v>0</v>
      </c>
      <c r="DI27" s="39">
        <f t="shared" si="2"/>
        <v>0</v>
      </c>
      <c r="DJ27" s="39">
        <f t="shared" si="2"/>
        <v>0</v>
      </c>
      <c r="DK27" s="39">
        <f t="shared" si="2"/>
        <v>0</v>
      </c>
      <c r="DL27" s="39">
        <f t="shared" si="2"/>
        <v>0</v>
      </c>
      <c r="DM27" s="39">
        <f t="shared" si="2"/>
        <v>0</v>
      </c>
    </row>
    <row r="28" spans="1:117" s="36" customFormat="1" ht="24.75" customHeight="1" x14ac:dyDescent="0.2">
      <c r="A28" s="79" t="s">
        <v>39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63" t="s">
        <v>42</v>
      </c>
      <c r="BI28" s="63"/>
      <c r="BJ28" s="63"/>
      <c r="BK28" s="63"/>
      <c r="BL28" s="63"/>
      <c r="BM28" s="63"/>
      <c r="BN28" s="63"/>
      <c r="BO28" s="63"/>
      <c r="BP28" s="59" t="s">
        <v>38</v>
      </c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80">
        <f>SUM(CS28:DM28)</f>
        <v>0</v>
      </c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2"/>
      <c r="CR28" s="39">
        <f>CD28</f>
        <v>0</v>
      </c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5"/>
      <c r="DE28" s="39"/>
      <c r="DF28" s="39"/>
      <c r="DG28" s="39"/>
      <c r="DH28" s="39"/>
      <c r="DI28" s="39"/>
      <c r="DJ28" s="39"/>
      <c r="DK28" s="39"/>
      <c r="DL28" s="39"/>
      <c r="DM28" s="39"/>
    </row>
    <row r="29" spans="1:117" s="36" customFormat="1" x14ac:dyDescent="0.2">
      <c r="A29" s="79" t="s">
        <v>56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63" t="s">
        <v>43</v>
      </c>
      <c r="BI29" s="63"/>
      <c r="BJ29" s="63"/>
      <c r="BK29" s="63"/>
      <c r="BL29" s="63"/>
      <c r="BM29" s="63"/>
      <c r="BN29" s="63"/>
      <c r="BO29" s="63"/>
      <c r="BP29" s="59" t="s">
        <v>38</v>
      </c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80">
        <f>SUM(CS29:DM29)</f>
        <v>45514.51</v>
      </c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2"/>
      <c r="CR29" s="39">
        <f>CD29</f>
        <v>45514.51</v>
      </c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>
        <v>45514.51</v>
      </c>
      <c r="DD29" s="35"/>
      <c r="DE29" s="39"/>
      <c r="DF29" s="39"/>
      <c r="DG29" s="39"/>
      <c r="DH29" s="39"/>
      <c r="DI29" s="39"/>
      <c r="DJ29" s="39"/>
      <c r="DK29" s="39"/>
      <c r="DL29" s="39"/>
      <c r="DM29" s="39"/>
    </row>
    <row r="30" spans="1:117" s="36" customFormat="1" ht="27" customHeight="1" x14ac:dyDescent="0.2">
      <c r="A30" s="79" t="s">
        <v>57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63" t="s">
        <v>44</v>
      </c>
      <c r="BI30" s="63"/>
      <c r="BJ30" s="63"/>
      <c r="BK30" s="63"/>
      <c r="BL30" s="63"/>
      <c r="BM30" s="63"/>
      <c r="BN30" s="63"/>
      <c r="BO30" s="63"/>
      <c r="BP30" s="59" t="s">
        <v>38</v>
      </c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80">
        <f>SUM(CS30:DM30)</f>
        <v>45450.81</v>
      </c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2"/>
      <c r="CR30" s="39">
        <f>CD30</f>
        <v>45450.81</v>
      </c>
      <c r="CS30" s="39"/>
      <c r="CT30" s="39"/>
      <c r="CU30" s="39"/>
      <c r="CV30" s="39">
        <v>45450.81</v>
      </c>
      <c r="CW30" s="39"/>
      <c r="CX30" s="39"/>
      <c r="CY30" s="39"/>
      <c r="CZ30" s="39"/>
      <c r="DA30" s="39"/>
      <c r="DB30" s="39"/>
      <c r="DC30" s="39"/>
      <c r="DD30" s="35"/>
      <c r="DE30" s="39"/>
      <c r="DF30" s="39"/>
      <c r="DG30" s="39"/>
      <c r="DH30" s="39"/>
      <c r="DI30" s="39"/>
      <c r="DJ30" s="39"/>
      <c r="DK30" s="39"/>
      <c r="DL30" s="39"/>
      <c r="DM30" s="39"/>
    </row>
    <row r="31" spans="1:117" s="36" customFormat="1" ht="49.5" customHeight="1" x14ac:dyDescent="0.2">
      <c r="A31" s="79" t="s">
        <v>58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40"/>
      <c r="BH31" s="63" t="s">
        <v>45</v>
      </c>
      <c r="BI31" s="63"/>
      <c r="BJ31" s="63"/>
      <c r="BK31" s="63"/>
      <c r="BL31" s="63"/>
      <c r="BM31" s="63"/>
      <c r="BN31" s="63"/>
      <c r="BO31" s="63"/>
      <c r="BP31" s="59" t="s">
        <v>38</v>
      </c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73">
        <f>CD34+CD33+CD32</f>
        <v>3465.0299999999997</v>
      </c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39">
        <f t="shared" ref="CR31:CR40" si="3">CD31</f>
        <v>3465.0299999999997</v>
      </c>
      <c r="CS31" s="39">
        <f>CS34+CS33+CS32</f>
        <v>0</v>
      </c>
      <c r="CT31" s="39">
        <f t="shared" ref="CT31:DM31" si="4">CT34+CT33+CT32</f>
        <v>0</v>
      </c>
      <c r="CU31" s="39">
        <f t="shared" si="4"/>
        <v>0</v>
      </c>
      <c r="CV31" s="39">
        <f t="shared" si="4"/>
        <v>833.11</v>
      </c>
      <c r="CW31" s="39">
        <f t="shared" si="4"/>
        <v>0</v>
      </c>
      <c r="CX31" s="39">
        <f t="shared" si="4"/>
        <v>0</v>
      </c>
      <c r="CY31" s="39">
        <f t="shared" si="4"/>
        <v>0</v>
      </c>
      <c r="CZ31" s="39">
        <f t="shared" si="4"/>
        <v>0</v>
      </c>
      <c r="DA31" s="39">
        <f t="shared" si="4"/>
        <v>0</v>
      </c>
      <c r="DB31" s="39">
        <f t="shared" si="4"/>
        <v>0</v>
      </c>
      <c r="DC31" s="39">
        <f t="shared" si="4"/>
        <v>834.28</v>
      </c>
      <c r="DD31" s="35">
        <f t="shared" si="4"/>
        <v>1797.64</v>
      </c>
      <c r="DE31" s="39">
        <f t="shared" si="4"/>
        <v>0</v>
      </c>
      <c r="DF31" s="39">
        <f t="shared" si="4"/>
        <v>0</v>
      </c>
      <c r="DG31" s="39">
        <f t="shared" si="4"/>
        <v>0</v>
      </c>
      <c r="DH31" s="39">
        <f t="shared" si="4"/>
        <v>0</v>
      </c>
      <c r="DI31" s="39">
        <f t="shared" si="4"/>
        <v>0</v>
      </c>
      <c r="DJ31" s="39">
        <f t="shared" si="4"/>
        <v>0</v>
      </c>
      <c r="DK31" s="39">
        <f t="shared" si="4"/>
        <v>0</v>
      </c>
      <c r="DL31" s="39">
        <f t="shared" si="4"/>
        <v>0</v>
      </c>
      <c r="DM31" s="39">
        <f t="shared" si="4"/>
        <v>0</v>
      </c>
    </row>
    <row r="32" spans="1:117" s="36" customFormat="1" ht="24.75" customHeight="1" x14ac:dyDescent="0.2">
      <c r="A32" s="79" t="s">
        <v>40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63" t="s">
        <v>46</v>
      </c>
      <c r="BI32" s="63"/>
      <c r="BJ32" s="63"/>
      <c r="BK32" s="63"/>
      <c r="BL32" s="63"/>
      <c r="BM32" s="63"/>
      <c r="BN32" s="63"/>
      <c r="BO32" s="63"/>
      <c r="BP32" s="59" t="s">
        <v>38</v>
      </c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73">
        <f t="shared" ref="CD32:CD40" si="5">SUM(CS32:DM32)</f>
        <v>0</v>
      </c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39">
        <f t="shared" si="3"/>
        <v>0</v>
      </c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5"/>
      <c r="DE32" s="39"/>
      <c r="DF32" s="39"/>
      <c r="DG32" s="39"/>
      <c r="DH32" s="39"/>
      <c r="DI32" s="39"/>
      <c r="DJ32" s="39"/>
      <c r="DK32" s="39"/>
      <c r="DL32" s="39"/>
      <c r="DM32" s="39"/>
    </row>
    <row r="33" spans="1:117" s="36" customFormat="1" x14ac:dyDescent="0.2">
      <c r="A33" s="79" t="s">
        <v>56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63" t="s">
        <v>47</v>
      </c>
      <c r="BI33" s="63"/>
      <c r="BJ33" s="63"/>
      <c r="BK33" s="63"/>
      <c r="BL33" s="63"/>
      <c r="BM33" s="63"/>
      <c r="BN33" s="63"/>
      <c r="BO33" s="63"/>
      <c r="BP33" s="59" t="s">
        <v>38</v>
      </c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73">
        <f t="shared" si="5"/>
        <v>834.28</v>
      </c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39">
        <f t="shared" si="3"/>
        <v>834.28</v>
      </c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>
        <v>834.28</v>
      </c>
      <c r="DD33" s="35"/>
      <c r="DE33" s="39"/>
      <c r="DF33" s="39"/>
      <c r="DG33" s="39"/>
      <c r="DH33" s="39"/>
      <c r="DI33" s="39"/>
      <c r="DJ33" s="39"/>
      <c r="DK33" s="39"/>
      <c r="DL33" s="39"/>
      <c r="DM33" s="39"/>
    </row>
    <row r="34" spans="1:117" s="36" customFormat="1" ht="23.25" customHeight="1" x14ac:dyDescent="0.2">
      <c r="A34" s="62" t="s">
        <v>59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63" t="s">
        <v>48</v>
      </c>
      <c r="BI34" s="63"/>
      <c r="BJ34" s="63"/>
      <c r="BK34" s="63"/>
      <c r="BL34" s="63"/>
      <c r="BM34" s="63"/>
      <c r="BN34" s="63"/>
      <c r="BO34" s="63"/>
      <c r="BP34" s="59" t="s">
        <v>38</v>
      </c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73">
        <f t="shared" si="5"/>
        <v>2630.75</v>
      </c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39">
        <f t="shared" si="3"/>
        <v>2630.75</v>
      </c>
      <c r="CS34" s="39"/>
      <c r="CT34" s="39"/>
      <c r="CU34" s="39"/>
      <c r="CV34" s="39">
        <v>833.11</v>
      </c>
      <c r="CW34" s="39"/>
      <c r="CX34" s="39"/>
      <c r="CY34" s="39"/>
      <c r="CZ34" s="39"/>
      <c r="DA34" s="39"/>
      <c r="DB34" s="39"/>
      <c r="DC34" s="39"/>
      <c r="DD34" s="35">
        <v>1797.64</v>
      </c>
      <c r="DE34" s="39"/>
      <c r="DF34" s="39"/>
      <c r="DG34" s="39"/>
      <c r="DH34" s="39"/>
      <c r="DI34" s="39"/>
      <c r="DJ34" s="39"/>
      <c r="DK34" s="39"/>
      <c r="DL34" s="39"/>
      <c r="DM34" s="39"/>
    </row>
    <row r="35" spans="1:117" s="36" customFormat="1" ht="40.5" customHeight="1" x14ac:dyDescent="0.2">
      <c r="A35" s="62" t="s">
        <v>64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63" t="s">
        <v>49</v>
      </c>
      <c r="BI35" s="63"/>
      <c r="BJ35" s="63"/>
      <c r="BK35" s="63"/>
      <c r="BL35" s="63"/>
      <c r="BM35" s="63"/>
      <c r="BN35" s="63"/>
      <c r="BO35" s="63"/>
      <c r="BP35" s="59" t="s">
        <v>38</v>
      </c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73">
        <f>CD39+CD38+CD37+CD36</f>
        <v>850</v>
      </c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39">
        <f t="shared" si="3"/>
        <v>850</v>
      </c>
      <c r="CS35" s="39">
        <f>SUM(CS36:CS39)</f>
        <v>40</v>
      </c>
      <c r="CT35" s="39">
        <f t="shared" ref="CT35:DM35" si="6">SUM(CT36:CT39)</f>
        <v>90</v>
      </c>
      <c r="CU35" s="39">
        <f t="shared" si="6"/>
        <v>20</v>
      </c>
      <c r="CV35" s="39">
        <f t="shared" si="6"/>
        <v>50</v>
      </c>
      <c r="CW35" s="39">
        <f t="shared" si="6"/>
        <v>30</v>
      </c>
      <c r="CX35" s="39">
        <f t="shared" si="6"/>
        <v>20</v>
      </c>
      <c r="CY35" s="39">
        <f t="shared" si="6"/>
        <v>30</v>
      </c>
      <c r="CZ35" s="39">
        <f t="shared" si="6"/>
        <v>20</v>
      </c>
      <c r="DA35" s="39">
        <f t="shared" si="6"/>
        <v>20</v>
      </c>
      <c r="DB35" s="39">
        <f t="shared" si="6"/>
        <v>130</v>
      </c>
      <c r="DC35" s="39">
        <f t="shared" si="6"/>
        <v>20</v>
      </c>
      <c r="DD35" s="35">
        <f t="shared" si="6"/>
        <v>220</v>
      </c>
      <c r="DE35" s="39">
        <f t="shared" si="6"/>
        <v>20</v>
      </c>
      <c r="DF35" s="39">
        <f t="shared" si="6"/>
        <v>20</v>
      </c>
      <c r="DG35" s="39">
        <f t="shared" si="6"/>
        <v>20</v>
      </c>
      <c r="DH35" s="39">
        <f t="shared" si="6"/>
        <v>20</v>
      </c>
      <c r="DI35" s="39">
        <f t="shared" si="6"/>
        <v>20</v>
      </c>
      <c r="DJ35" s="39">
        <f t="shared" si="6"/>
        <v>20</v>
      </c>
      <c r="DK35" s="39">
        <f t="shared" si="6"/>
        <v>20</v>
      </c>
      <c r="DL35" s="39">
        <f t="shared" si="6"/>
        <v>20</v>
      </c>
      <c r="DM35" s="39">
        <f t="shared" si="6"/>
        <v>0</v>
      </c>
    </row>
    <row r="36" spans="1:117" s="36" customFormat="1" ht="24.75" customHeight="1" x14ac:dyDescent="0.2">
      <c r="A36" s="62" t="s">
        <v>40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63" t="s">
        <v>50</v>
      </c>
      <c r="BI36" s="63"/>
      <c r="BJ36" s="63"/>
      <c r="BK36" s="63"/>
      <c r="BL36" s="63"/>
      <c r="BM36" s="63"/>
      <c r="BN36" s="63"/>
      <c r="BO36" s="63"/>
      <c r="BP36" s="59" t="s">
        <v>38</v>
      </c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73">
        <f t="shared" si="5"/>
        <v>155</v>
      </c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39">
        <f t="shared" si="3"/>
        <v>155</v>
      </c>
      <c r="CS36" s="39"/>
      <c r="CT36" s="39">
        <v>50</v>
      </c>
      <c r="CU36" s="39"/>
      <c r="CV36" s="39">
        <v>25</v>
      </c>
      <c r="CW36" s="39"/>
      <c r="CX36" s="39"/>
      <c r="CY36" s="39"/>
      <c r="CZ36" s="39"/>
      <c r="DA36" s="39"/>
      <c r="DB36" s="39">
        <v>30</v>
      </c>
      <c r="DC36" s="39"/>
      <c r="DD36" s="35">
        <v>50</v>
      </c>
      <c r="DE36" s="39"/>
      <c r="DF36" s="39"/>
      <c r="DG36" s="39"/>
      <c r="DH36" s="39"/>
      <c r="DI36" s="39"/>
      <c r="DJ36" s="39"/>
      <c r="DK36" s="39"/>
      <c r="DL36" s="39"/>
      <c r="DM36" s="39"/>
    </row>
    <row r="37" spans="1:117" s="36" customFormat="1" x14ac:dyDescent="0.2">
      <c r="A37" s="62" t="s">
        <v>60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63" t="s">
        <v>51</v>
      </c>
      <c r="BI37" s="63"/>
      <c r="BJ37" s="63"/>
      <c r="BK37" s="63"/>
      <c r="BL37" s="63"/>
      <c r="BM37" s="63"/>
      <c r="BN37" s="63"/>
      <c r="BO37" s="63"/>
      <c r="BP37" s="59" t="s">
        <v>38</v>
      </c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73">
        <f t="shared" si="5"/>
        <v>0</v>
      </c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39">
        <f t="shared" si="3"/>
        <v>0</v>
      </c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52"/>
      <c r="DE37" s="39"/>
      <c r="DF37" s="39"/>
      <c r="DG37" s="39"/>
      <c r="DH37" s="39"/>
      <c r="DI37" s="39"/>
      <c r="DJ37" s="39"/>
      <c r="DK37" s="39"/>
      <c r="DL37" s="39"/>
      <c r="DM37" s="39"/>
    </row>
    <row r="38" spans="1:117" s="36" customFormat="1" ht="24.75" customHeight="1" x14ac:dyDescent="0.2">
      <c r="A38" s="62" t="s">
        <v>59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63" t="s">
        <v>52</v>
      </c>
      <c r="BI38" s="63"/>
      <c r="BJ38" s="63"/>
      <c r="BK38" s="63"/>
      <c r="BL38" s="63"/>
      <c r="BM38" s="63"/>
      <c r="BN38" s="63"/>
      <c r="BO38" s="63"/>
      <c r="BP38" s="59" t="s">
        <v>38</v>
      </c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73">
        <f t="shared" si="5"/>
        <v>100</v>
      </c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39">
        <f t="shared" si="3"/>
        <v>100</v>
      </c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5">
        <v>100</v>
      </c>
      <c r="DE38" s="39"/>
      <c r="DF38" s="39"/>
      <c r="DG38" s="39"/>
      <c r="DH38" s="39"/>
      <c r="DI38" s="39"/>
      <c r="DJ38" s="39"/>
      <c r="DK38" s="39"/>
      <c r="DL38" s="39"/>
      <c r="DM38" s="39"/>
    </row>
    <row r="39" spans="1:117" s="36" customFormat="1" x14ac:dyDescent="0.2">
      <c r="A39" s="62" t="s">
        <v>65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63" t="s">
        <v>53</v>
      </c>
      <c r="BI39" s="63"/>
      <c r="BJ39" s="63"/>
      <c r="BK39" s="63"/>
      <c r="BL39" s="63"/>
      <c r="BM39" s="63"/>
      <c r="BN39" s="63"/>
      <c r="BO39" s="63"/>
      <c r="BP39" s="59" t="s">
        <v>38</v>
      </c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73">
        <f t="shared" si="5"/>
        <v>595</v>
      </c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39">
        <f t="shared" si="3"/>
        <v>595</v>
      </c>
      <c r="CS39" s="39">
        <v>40</v>
      </c>
      <c r="CT39" s="39">
        <v>40</v>
      </c>
      <c r="CU39" s="39">
        <v>20</v>
      </c>
      <c r="CV39" s="39">
        <v>25</v>
      </c>
      <c r="CW39" s="39">
        <v>30</v>
      </c>
      <c r="CX39" s="39">
        <v>20</v>
      </c>
      <c r="CY39" s="39">
        <v>30</v>
      </c>
      <c r="CZ39" s="39">
        <v>20</v>
      </c>
      <c r="DA39" s="39">
        <v>20</v>
      </c>
      <c r="DB39" s="39">
        <v>100</v>
      </c>
      <c r="DC39" s="39">
        <v>20</v>
      </c>
      <c r="DD39" s="35">
        <v>70</v>
      </c>
      <c r="DE39" s="39">
        <v>20</v>
      </c>
      <c r="DF39" s="39">
        <v>20</v>
      </c>
      <c r="DG39" s="39">
        <v>20</v>
      </c>
      <c r="DH39" s="39">
        <v>20</v>
      </c>
      <c r="DI39" s="39">
        <v>20</v>
      </c>
      <c r="DJ39" s="39">
        <v>20</v>
      </c>
      <c r="DK39" s="39">
        <v>20</v>
      </c>
      <c r="DL39" s="39">
        <v>20</v>
      </c>
      <c r="DM39" s="39"/>
    </row>
    <row r="40" spans="1:117" s="36" customFormat="1" ht="41.25" customHeight="1" x14ac:dyDescent="0.2">
      <c r="A40" s="62" t="s">
        <v>61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63" t="s">
        <v>54</v>
      </c>
      <c r="BI40" s="64"/>
      <c r="BJ40" s="64"/>
      <c r="BK40" s="64"/>
      <c r="BL40" s="64"/>
      <c r="BM40" s="64"/>
      <c r="BN40" s="64"/>
      <c r="BO40" s="64"/>
      <c r="BP40" s="59" t="s">
        <v>38</v>
      </c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73">
        <f t="shared" si="5"/>
        <v>0</v>
      </c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39">
        <f t="shared" si="3"/>
        <v>0</v>
      </c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5"/>
      <c r="DE40" s="39"/>
      <c r="DF40" s="39"/>
      <c r="DG40" s="39"/>
      <c r="DH40" s="39"/>
      <c r="DI40" s="39"/>
      <c r="DJ40" s="39"/>
      <c r="DK40" s="39"/>
      <c r="DL40" s="39"/>
      <c r="DM40" s="39"/>
    </row>
    <row r="41" spans="1:117" s="36" customFormat="1" ht="27" customHeight="1" x14ac:dyDescent="0.2">
      <c r="A41" s="91" t="s">
        <v>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63" t="s">
        <v>63</v>
      </c>
      <c r="BI41" s="63"/>
      <c r="BJ41" s="63"/>
      <c r="BK41" s="63"/>
      <c r="BL41" s="63"/>
      <c r="BM41" s="63"/>
      <c r="BN41" s="63"/>
      <c r="BO41" s="63"/>
      <c r="BP41" s="59" t="s">
        <v>38</v>
      </c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73">
        <f>CD27+CD31+CD35+CD40</f>
        <v>95280.35</v>
      </c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39">
        <f>SUM(CS41:DM41)</f>
        <v>95280.349999999991</v>
      </c>
      <c r="CS41" s="39">
        <f>CS27+CS31+CS35+CS40</f>
        <v>40</v>
      </c>
      <c r="CT41" s="39">
        <f t="shared" ref="CT41:DM41" si="7">CT27+CT31+CT35+CT40</f>
        <v>90</v>
      </c>
      <c r="CU41" s="39">
        <f t="shared" si="7"/>
        <v>20</v>
      </c>
      <c r="CV41" s="39">
        <f t="shared" si="7"/>
        <v>46333.919999999998</v>
      </c>
      <c r="CW41" s="39">
        <f t="shared" si="7"/>
        <v>30</v>
      </c>
      <c r="CX41" s="39">
        <f t="shared" si="7"/>
        <v>20</v>
      </c>
      <c r="CY41" s="39">
        <f t="shared" si="7"/>
        <v>30</v>
      </c>
      <c r="CZ41" s="39">
        <f t="shared" si="7"/>
        <v>20</v>
      </c>
      <c r="DA41" s="39">
        <f t="shared" si="7"/>
        <v>20</v>
      </c>
      <c r="DB41" s="39">
        <f t="shared" si="7"/>
        <v>130</v>
      </c>
      <c r="DC41" s="39">
        <f t="shared" si="7"/>
        <v>46368.79</v>
      </c>
      <c r="DD41" s="35">
        <f t="shared" si="7"/>
        <v>2017.64</v>
      </c>
      <c r="DE41" s="39">
        <f t="shared" si="7"/>
        <v>20</v>
      </c>
      <c r="DF41" s="39">
        <f t="shared" si="7"/>
        <v>20</v>
      </c>
      <c r="DG41" s="39">
        <f t="shared" si="7"/>
        <v>20</v>
      </c>
      <c r="DH41" s="39">
        <f t="shared" si="7"/>
        <v>20</v>
      </c>
      <c r="DI41" s="39">
        <f t="shared" si="7"/>
        <v>20</v>
      </c>
      <c r="DJ41" s="39">
        <f t="shared" si="7"/>
        <v>20</v>
      </c>
      <c r="DK41" s="39">
        <f t="shared" si="7"/>
        <v>20</v>
      </c>
      <c r="DL41" s="39">
        <f t="shared" si="7"/>
        <v>20</v>
      </c>
      <c r="DM41" s="39">
        <f t="shared" si="7"/>
        <v>0</v>
      </c>
    </row>
    <row r="42" spans="1:117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X42" s="13"/>
      <c r="CY42" s="13"/>
      <c r="DA42" s="13"/>
      <c r="DB42" s="13"/>
      <c r="DE42" s="13"/>
      <c r="DF42" s="13"/>
      <c r="DG42" s="13"/>
      <c r="DH42" s="13"/>
      <c r="DI42" s="13"/>
      <c r="DJ42" s="13"/>
      <c r="DK42" s="13"/>
      <c r="DL42" s="13"/>
      <c r="DM42" s="13"/>
    </row>
    <row r="43" spans="1:117" s="33" customFormat="1" ht="27" customHeight="1" x14ac:dyDescent="0.2">
      <c r="A43" s="88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"/>
      <c r="DE43" s="13"/>
      <c r="DF43" s="13"/>
      <c r="DG43" s="13"/>
      <c r="DH43" s="13"/>
      <c r="DI43" s="13"/>
      <c r="DJ43" s="13"/>
      <c r="DK43" s="13"/>
      <c r="DL43" s="13"/>
      <c r="DM43" s="13"/>
    </row>
  </sheetData>
  <mergeCells count="151">
    <mergeCell ref="A43:CP43"/>
    <mergeCell ref="CU1:CY2"/>
    <mergeCell ref="DI1:DM2"/>
    <mergeCell ref="BP41:CC41"/>
    <mergeCell ref="A37:AV37"/>
    <mergeCell ref="BH37:BO37"/>
    <mergeCell ref="BP37:CC37"/>
    <mergeCell ref="A38:AV38"/>
    <mergeCell ref="BH38:BO38"/>
    <mergeCell ref="BP38:CC38"/>
    <mergeCell ref="CD41:CQ41"/>
    <mergeCell ref="A39:AV39"/>
    <mergeCell ref="BH39:BO39"/>
    <mergeCell ref="BP39:CC39"/>
    <mergeCell ref="A41:BG41"/>
    <mergeCell ref="BH41:BO41"/>
    <mergeCell ref="A40:AV40"/>
    <mergeCell ref="BH40:BO40"/>
    <mergeCell ref="BP40:CC40"/>
    <mergeCell ref="CD40:CQ40"/>
    <mergeCell ref="CD39:CQ39"/>
    <mergeCell ref="CD37:CQ37"/>
    <mergeCell ref="CD38:CQ38"/>
    <mergeCell ref="CD33:CQ33"/>
    <mergeCell ref="A32:BG32"/>
    <mergeCell ref="BH32:BO32"/>
    <mergeCell ref="BP32:CC32"/>
    <mergeCell ref="CD32:CQ32"/>
    <mergeCell ref="A36:BG36"/>
    <mergeCell ref="BH36:BO36"/>
    <mergeCell ref="BP36:CC36"/>
    <mergeCell ref="CD36:CQ36"/>
    <mergeCell ref="A34:AV34"/>
    <mergeCell ref="BH34:BO34"/>
    <mergeCell ref="BP34:CC34"/>
    <mergeCell ref="A35:AV35"/>
    <mergeCell ref="BH35:BO35"/>
    <mergeCell ref="BP35:CC35"/>
    <mergeCell ref="CD34:CQ34"/>
    <mergeCell ref="CD35:CQ35"/>
    <mergeCell ref="A33:BG33"/>
    <mergeCell ref="BH33:BO33"/>
    <mergeCell ref="BP33:CC33"/>
    <mergeCell ref="A31:BF31"/>
    <mergeCell ref="BH31:BO31"/>
    <mergeCell ref="BP31:CC31"/>
    <mergeCell ref="CD31:CQ31"/>
    <mergeCell ref="BH28:BO28"/>
    <mergeCell ref="BP28:CC28"/>
    <mergeCell ref="A30:BG30"/>
    <mergeCell ref="BH30:BO30"/>
    <mergeCell ref="BP30:CC30"/>
    <mergeCell ref="CD30:CQ30"/>
    <mergeCell ref="A29:AV29"/>
    <mergeCell ref="BH29:BO29"/>
    <mergeCell ref="BP29:CC29"/>
    <mergeCell ref="CD29:CQ29"/>
    <mergeCell ref="A27:BG27"/>
    <mergeCell ref="BH27:BO27"/>
    <mergeCell ref="BP27:CC27"/>
    <mergeCell ref="A28:AV28"/>
    <mergeCell ref="CD27:CQ27"/>
    <mergeCell ref="CD28:CQ28"/>
    <mergeCell ref="CD4:CQ4"/>
    <mergeCell ref="BP7:CC7"/>
    <mergeCell ref="CD7:CQ7"/>
    <mergeCell ref="BH15:BO15"/>
    <mergeCell ref="CD8:CQ8"/>
    <mergeCell ref="A9:AV9"/>
    <mergeCell ref="BH5:BO5"/>
    <mergeCell ref="CD19:CQ19"/>
    <mergeCell ref="A18:BG18"/>
    <mergeCell ref="A4:AV4"/>
    <mergeCell ref="BP4:CC4"/>
    <mergeCell ref="BH4:BO4"/>
    <mergeCell ref="A7:BG7"/>
    <mergeCell ref="BH7:BO7"/>
    <mergeCell ref="A8:AV8"/>
    <mergeCell ref="A5:BG5"/>
    <mergeCell ref="BP16:CC16"/>
    <mergeCell ref="BH14:BO14"/>
    <mergeCell ref="BH12:BO12"/>
    <mergeCell ref="CD9:CQ9"/>
    <mergeCell ref="BP14:CC14"/>
    <mergeCell ref="BP19:CC19"/>
    <mergeCell ref="BH18:BO18"/>
    <mergeCell ref="A14:BG14"/>
    <mergeCell ref="A15:BG15"/>
    <mergeCell ref="CD15:CQ15"/>
    <mergeCell ref="CD11:CQ11"/>
    <mergeCell ref="A13:BG13"/>
    <mergeCell ref="A12:BG12"/>
    <mergeCell ref="A17:BG17"/>
    <mergeCell ref="CD17:CQ17"/>
    <mergeCell ref="BP10:CC10"/>
    <mergeCell ref="BP18:CC18"/>
    <mergeCell ref="BH17:BO17"/>
    <mergeCell ref="BH19:BO19"/>
    <mergeCell ref="A19:BG19"/>
    <mergeCell ref="A20:BG20"/>
    <mergeCell ref="CD18:CQ18"/>
    <mergeCell ref="BP17:CC17"/>
    <mergeCell ref="BH16:BO16"/>
    <mergeCell ref="CD20:CQ20"/>
    <mergeCell ref="BH20:BO20"/>
    <mergeCell ref="BP20:CC20"/>
    <mergeCell ref="BP24:CC24"/>
    <mergeCell ref="A23:BG23"/>
    <mergeCell ref="BP22:CC22"/>
    <mergeCell ref="BH22:BO22"/>
    <mergeCell ref="A21:BG21"/>
    <mergeCell ref="BP23:CC23"/>
    <mergeCell ref="A26:DM26"/>
    <mergeCell ref="CD21:CQ21"/>
    <mergeCell ref="CD23:CQ23"/>
    <mergeCell ref="CD25:CQ25"/>
    <mergeCell ref="A25:BG25"/>
    <mergeCell ref="BH24:BO24"/>
    <mergeCell ref="A24:BG24"/>
    <mergeCell ref="BH21:BO21"/>
    <mergeCell ref="BH25:BO25"/>
    <mergeCell ref="BH23:BO23"/>
    <mergeCell ref="CD24:CQ24"/>
    <mergeCell ref="BP25:CC25"/>
    <mergeCell ref="A22:BG22"/>
    <mergeCell ref="CD22:CQ22"/>
    <mergeCell ref="BP21:CC21"/>
    <mergeCell ref="CR1:CS1"/>
    <mergeCell ref="BP11:CC11"/>
    <mergeCell ref="CD13:CQ13"/>
    <mergeCell ref="BP12:CC12"/>
    <mergeCell ref="CD12:CQ12"/>
    <mergeCell ref="A16:BG16"/>
    <mergeCell ref="A11:BG11"/>
    <mergeCell ref="BH11:BO11"/>
    <mergeCell ref="CD16:CQ16"/>
    <mergeCell ref="BH13:BO13"/>
    <mergeCell ref="A2:CS2"/>
    <mergeCell ref="BP13:CC13"/>
    <mergeCell ref="A10:BG10"/>
    <mergeCell ref="BH8:BO8"/>
    <mergeCell ref="BP8:CC8"/>
    <mergeCell ref="BP9:CC9"/>
    <mergeCell ref="BH10:BO10"/>
    <mergeCell ref="CD14:CQ14"/>
    <mergeCell ref="CD5:CQ5"/>
    <mergeCell ref="BP5:CC5"/>
    <mergeCell ref="CD10:CQ10"/>
    <mergeCell ref="A6:DM6"/>
    <mergeCell ref="BH9:BO9"/>
    <mergeCell ref="BP15:CC15"/>
  </mergeCells>
  <phoneticPr fontId="0" type="noConversion"/>
  <pageMargins left="0.39370078740157483" right="0.19685039370078741" top="0.59055118110236227" bottom="0.19685039370078741" header="0.19685039370078741" footer="0.19685039370078741"/>
  <pageSetup paperSize="8" scale="70" fitToWidth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J39"/>
  <sheetViews>
    <sheetView view="pageBreakPreview" zoomScale="110" zoomScaleNormal="100" zoomScaleSheetLayoutView="110" workbookViewId="0">
      <pane ySplit="6" topLeftCell="A7" activePane="bottomLeft" state="frozen"/>
      <selection pane="bottomLeft" activeCell="DO7" sqref="DO7"/>
    </sheetView>
  </sheetViews>
  <sheetFormatPr defaultColWidth="0.85546875" defaultRowHeight="12.75" x14ac:dyDescent="0.2"/>
  <cols>
    <col min="1" max="47" width="0.85546875" style="1" customWidth="1"/>
    <col min="48" max="48" width="0.7109375" style="1" customWidth="1"/>
    <col min="49" max="52" width="0.85546875" style="1" hidden="1" customWidth="1"/>
    <col min="53" max="53" width="0.28515625" style="1" hidden="1" customWidth="1"/>
    <col min="54" max="59" width="0.85546875" style="1" hidden="1" customWidth="1"/>
    <col min="60" max="80" width="0.85546875" style="1" customWidth="1"/>
    <col min="81" max="81" width="1.140625" style="1" customWidth="1"/>
    <col min="82" max="82" width="0.85546875" style="1" customWidth="1"/>
    <col min="83" max="109" width="0.85546875" style="1"/>
    <col min="110" max="118" width="0.85546875" style="1" hidden="1" customWidth="1"/>
    <col min="119" max="121" width="8.7109375" style="1" customWidth="1"/>
    <col min="122" max="122" width="8.7109375" style="49" customWidth="1"/>
    <col min="123" max="127" width="8.7109375" style="1" customWidth="1"/>
    <col min="128" max="128" width="8.7109375" style="49" customWidth="1"/>
    <col min="129" max="129" width="8.7109375" style="1" customWidth="1"/>
    <col min="130" max="130" width="8.7109375" style="49" customWidth="1"/>
    <col min="131" max="134" width="8.7109375" style="1" customWidth="1"/>
    <col min="135" max="135" width="8.7109375" style="49" customWidth="1"/>
    <col min="136" max="139" width="8.7109375" style="1" customWidth="1"/>
    <col min="140" max="16384" width="0.85546875" style="1"/>
  </cols>
  <sheetData>
    <row r="1" spans="1:139" ht="18.75" customHeight="1" x14ac:dyDescent="0.2">
      <c r="CV1" s="93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120" t="s">
        <v>136</v>
      </c>
      <c r="DR1" s="121"/>
      <c r="DS1" s="121"/>
      <c r="DT1" s="121"/>
      <c r="EC1" s="17"/>
      <c r="ED1" s="18"/>
      <c r="EE1" s="119"/>
      <c r="EF1" s="119"/>
      <c r="EG1" s="119"/>
      <c r="EH1" s="119"/>
      <c r="EI1" s="119"/>
    </row>
    <row r="2" spans="1:139" ht="89.25" customHeight="1" x14ac:dyDescent="0.3">
      <c r="A2" s="103" t="s">
        <v>121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6"/>
      <c r="DN2" s="16"/>
      <c r="DQ2" s="121"/>
      <c r="DR2" s="121"/>
      <c r="DS2" s="121"/>
      <c r="DT2" s="121"/>
      <c r="EC2" s="18"/>
      <c r="ED2" s="18"/>
      <c r="EE2" s="119"/>
      <c r="EF2" s="119"/>
      <c r="EG2" s="119"/>
      <c r="EH2" s="119"/>
      <c r="EI2" s="119"/>
    </row>
    <row r="3" spans="1:139" ht="6.75" customHeight="1" x14ac:dyDescent="0.2"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</row>
    <row r="4" spans="1:139" ht="80.25" customHeight="1" x14ac:dyDescent="0.2">
      <c r="A4" s="108" t="s">
        <v>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10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108" t="s">
        <v>1</v>
      </c>
      <c r="BI4" s="109"/>
      <c r="BJ4" s="109"/>
      <c r="BK4" s="109"/>
      <c r="BL4" s="109"/>
      <c r="BM4" s="109"/>
      <c r="BN4" s="109"/>
      <c r="BO4" s="110"/>
      <c r="BP4" s="108" t="s">
        <v>2</v>
      </c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10"/>
      <c r="CD4" s="108" t="s">
        <v>3</v>
      </c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10"/>
      <c r="CR4" s="108" t="s">
        <v>25</v>
      </c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10"/>
      <c r="DF4" s="108"/>
      <c r="DG4" s="109"/>
      <c r="DH4" s="109"/>
      <c r="DI4" s="109"/>
      <c r="DJ4" s="109"/>
      <c r="DK4" s="109"/>
      <c r="DL4" s="109"/>
      <c r="DM4" s="109"/>
      <c r="DN4" s="110"/>
      <c r="DO4" s="10" t="s">
        <v>96</v>
      </c>
      <c r="DP4" s="10" t="s">
        <v>97</v>
      </c>
      <c r="DQ4" s="10" t="s">
        <v>98</v>
      </c>
      <c r="DR4" s="15" t="s">
        <v>99</v>
      </c>
      <c r="DS4" s="10" t="s">
        <v>100</v>
      </c>
      <c r="DT4" s="10" t="s">
        <v>101</v>
      </c>
      <c r="DU4" s="11" t="s">
        <v>102</v>
      </c>
      <c r="DV4" s="11" t="s">
        <v>103</v>
      </c>
      <c r="DW4" s="11" t="s">
        <v>104</v>
      </c>
      <c r="DX4" s="14" t="s">
        <v>105</v>
      </c>
      <c r="DY4" s="11" t="s">
        <v>106</v>
      </c>
      <c r="DZ4" s="14" t="s">
        <v>107</v>
      </c>
      <c r="EA4" s="11" t="s">
        <v>108</v>
      </c>
      <c r="EB4" s="11" t="s">
        <v>109</v>
      </c>
      <c r="EC4" s="11" t="s">
        <v>110</v>
      </c>
      <c r="ED4" s="11" t="s">
        <v>111</v>
      </c>
      <c r="EE4" s="14" t="s">
        <v>112</v>
      </c>
      <c r="EF4" s="11" t="s">
        <v>113</v>
      </c>
      <c r="EG4" s="11" t="s">
        <v>114</v>
      </c>
      <c r="EH4" s="11" t="s">
        <v>115</v>
      </c>
      <c r="EI4" s="11" t="s">
        <v>116</v>
      </c>
    </row>
    <row r="5" spans="1:139" x14ac:dyDescent="0.2">
      <c r="A5" s="111">
        <v>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10"/>
      <c r="BH5" s="111">
        <v>2</v>
      </c>
      <c r="BI5" s="109"/>
      <c r="BJ5" s="109"/>
      <c r="BK5" s="109"/>
      <c r="BL5" s="109"/>
      <c r="BM5" s="109"/>
      <c r="BN5" s="109"/>
      <c r="BO5" s="110"/>
      <c r="BP5" s="111">
        <v>3</v>
      </c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10"/>
      <c r="CD5" s="111">
        <v>4</v>
      </c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10"/>
      <c r="CR5" s="111">
        <v>5</v>
      </c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10"/>
      <c r="DF5" s="108"/>
      <c r="DG5" s="109"/>
      <c r="DH5" s="109"/>
      <c r="DI5" s="109"/>
      <c r="DJ5" s="109"/>
      <c r="DK5" s="109"/>
      <c r="DL5" s="109"/>
      <c r="DM5" s="109"/>
      <c r="DN5" s="110"/>
      <c r="DO5" s="9">
        <v>6</v>
      </c>
      <c r="DP5" s="9">
        <v>7</v>
      </c>
      <c r="DQ5" s="9">
        <v>8</v>
      </c>
      <c r="DR5" s="48">
        <v>9</v>
      </c>
      <c r="DS5" s="9">
        <v>10</v>
      </c>
      <c r="DT5" s="9">
        <v>11</v>
      </c>
      <c r="DU5" s="9">
        <v>12</v>
      </c>
      <c r="DV5" s="9">
        <v>13</v>
      </c>
      <c r="DW5" s="9">
        <v>14</v>
      </c>
      <c r="DX5" s="48">
        <v>15</v>
      </c>
      <c r="DY5" s="9">
        <v>16</v>
      </c>
      <c r="DZ5" s="48">
        <v>17</v>
      </c>
      <c r="EA5" s="9">
        <v>18</v>
      </c>
      <c r="EB5" s="9">
        <v>19</v>
      </c>
      <c r="EC5" s="9">
        <v>20</v>
      </c>
      <c r="ED5" s="9">
        <v>21</v>
      </c>
      <c r="EE5" s="48">
        <v>22</v>
      </c>
      <c r="EF5" s="9">
        <v>23</v>
      </c>
      <c r="EG5" s="9">
        <v>24</v>
      </c>
      <c r="EH5" s="9">
        <v>25</v>
      </c>
      <c r="EI5" s="9">
        <v>26</v>
      </c>
    </row>
    <row r="6" spans="1:139" ht="12.75" customHeight="1" x14ac:dyDescent="0.2">
      <c r="A6" s="112" t="s">
        <v>118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4"/>
    </row>
    <row r="7" spans="1:139" ht="25.5" customHeight="1" x14ac:dyDescent="0.2">
      <c r="A7" s="107" t="s">
        <v>83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2"/>
      <c r="BH7" s="104" t="s">
        <v>29</v>
      </c>
      <c r="BI7" s="101"/>
      <c r="BJ7" s="101"/>
      <c r="BK7" s="101"/>
      <c r="BL7" s="101"/>
      <c r="BM7" s="101"/>
      <c r="BN7" s="101"/>
      <c r="BO7" s="102"/>
      <c r="BP7" s="105" t="s">
        <v>4</v>
      </c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2"/>
      <c r="CD7" s="100">
        <f>SUM(DO7:EI7)</f>
        <v>7</v>
      </c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2"/>
      <c r="CR7" s="100">
        <f>CD7</f>
        <v>7</v>
      </c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2"/>
      <c r="DF7" s="100"/>
      <c r="DG7" s="101"/>
      <c r="DH7" s="101"/>
      <c r="DI7" s="101"/>
      <c r="DJ7" s="101"/>
      <c r="DK7" s="101"/>
      <c r="DL7" s="101"/>
      <c r="DM7" s="101"/>
      <c r="DN7" s="102"/>
      <c r="DO7" s="23"/>
      <c r="DP7" s="23"/>
      <c r="DQ7" s="23"/>
      <c r="DR7" s="46">
        <v>1</v>
      </c>
      <c r="DS7" s="23"/>
      <c r="DT7" s="23"/>
      <c r="DU7" s="23"/>
      <c r="DV7" s="23"/>
      <c r="DW7" s="23"/>
      <c r="DX7" s="46">
        <v>1</v>
      </c>
      <c r="DY7" s="23"/>
      <c r="DZ7" s="46">
        <v>4</v>
      </c>
      <c r="EA7" s="23"/>
      <c r="EB7" s="23"/>
      <c r="EC7" s="23"/>
      <c r="ED7" s="23"/>
      <c r="EE7" s="46">
        <v>1</v>
      </c>
      <c r="EF7" s="23"/>
      <c r="EG7" s="23"/>
      <c r="EH7" s="23"/>
      <c r="EI7" s="23"/>
    </row>
    <row r="8" spans="1:139" ht="12.75" customHeight="1" x14ac:dyDescent="0.2">
      <c r="A8" s="107" t="s">
        <v>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2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04" t="s">
        <v>30</v>
      </c>
      <c r="BI8" s="101"/>
      <c r="BJ8" s="101"/>
      <c r="BK8" s="101"/>
      <c r="BL8" s="101"/>
      <c r="BM8" s="101"/>
      <c r="BN8" s="101"/>
      <c r="BO8" s="102"/>
      <c r="BP8" s="105" t="s">
        <v>4</v>
      </c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2"/>
      <c r="CD8" s="100">
        <f t="shared" ref="CD8:CD23" si="0">SUM(DO8:EI8)</f>
        <v>7</v>
      </c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2"/>
      <c r="CR8" s="100">
        <f t="shared" ref="CR8:CR23" si="1">CD8</f>
        <v>7</v>
      </c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2"/>
      <c r="DF8" s="100"/>
      <c r="DG8" s="101"/>
      <c r="DH8" s="101"/>
      <c r="DI8" s="101"/>
      <c r="DJ8" s="101"/>
      <c r="DK8" s="101"/>
      <c r="DL8" s="101"/>
      <c r="DM8" s="101"/>
      <c r="DN8" s="102"/>
      <c r="DO8" s="23"/>
      <c r="DP8" s="23"/>
      <c r="DQ8" s="23"/>
      <c r="DR8" s="46">
        <v>1</v>
      </c>
      <c r="DS8" s="23"/>
      <c r="DT8" s="23"/>
      <c r="DU8" s="23"/>
      <c r="DV8" s="23"/>
      <c r="DW8" s="23"/>
      <c r="DX8" s="46">
        <v>1</v>
      </c>
      <c r="DY8" s="23"/>
      <c r="DZ8" s="46">
        <v>4</v>
      </c>
      <c r="EA8" s="23"/>
      <c r="EB8" s="23"/>
      <c r="EC8" s="23"/>
      <c r="ED8" s="23"/>
      <c r="EE8" s="46">
        <v>1</v>
      </c>
      <c r="EF8" s="23"/>
      <c r="EG8" s="23"/>
      <c r="EH8" s="23"/>
      <c r="EI8" s="23"/>
    </row>
    <row r="9" spans="1:139" ht="25.5" customHeight="1" x14ac:dyDescent="0.2">
      <c r="A9" s="107" t="s">
        <v>82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2"/>
      <c r="BH9" s="104" t="s">
        <v>31</v>
      </c>
      <c r="BI9" s="101"/>
      <c r="BJ9" s="101"/>
      <c r="BK9" s="101"/>
      <c r="BL9" s="101"/>
      <c r="BM9" s="101"/>
      <c r="BN9" s="101"/>
      <c r="BO9" s="102"/>
      <c r="BP9" s="105" t="s">
        <v>4</v>
      </c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2"/>
      <c r="CD9" s="100">
        <f t="shared" si="0"/>
        <v>1</v>
      </c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2"/>
      <c r="CR9" s="100">
        <f t="shared" si="1"/>
        <v>1</v>
      </c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2"/>
      <c r="DF9" s="100"/>
      <c r="DG9" s="101"/>
      <c r="DH9" s="101"/>
      <c r="DI9" s="101"/>
      <c r="DJ9" s="101"/>
      <c r="DK9" s="101"/>
      <c r="DL9" s="101"/>
      <c r="DM9" s="101"/>
      <c r="DN9" s="102"/>
      <c r="DO9" s="23"/>
      <c r="DP9" s="23"/>
      <c r="DQ9" s="23"/>
      <c r="DR9" s="46"/>
      <c r="DS9" s="23"/>
      <c r="DT9" s="23"/>
      <c r="DU9" s="23"/>
      <c r="DV9" s="23"/>
      <c r="DW9" s="23"/>
      <c r="DX9" s="46"/>
      <c r="DY9" s="23"/>
      <c r="DZ9" s="46">
        <v>1</v>
      </c>
      <c r="EA9" s="23"/>
      <c r="EB9" s="23"/>
      <c r="EC9" s="23"/>
      <c r="ED9" s="23"/>
      <c r="EE9" s="46"/>
      <c r="EF9" s="23"/>
      <c r="EG9" s="23"/>
      <c r="EH9" s="23"/>
      <c r="EI9" s="23"/>
    </row>
    <row r="10" spans="1:139" ht="26.25" customHeight="1" x14ac:dyDescent="0.2">
      <c r="A10" s="117" t="s">
        <v>20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2"/>
      <c r="BH10" s="104" t="s">
        <v>32</v>
      </c>
      <c r="BI10" s="101"/>
      <c r="BJ10" s="101"/>
      <c r="BK10" s="101"/>
      <c r="BL10" s="101"/>
      <c r="BM10" s="101"/>
      <c r="BN10" s="101"/>
      <c r="BO10" s="102"/>
      <c r="BP10" s="105" t="s">
        <v>21</v>
      </c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2"/>
      <c r="CD10" s="100">
        <f t="shared" si="0"/>
        <v>1.4</v>
      </c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2"/>
      <c r="CR10" s="100">
        <f t="shared" si="1"/>
        <v>1.4</v>
      </c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2"/>
      <c r="DF10" s="80"/>
      <c r="DG10" s="101"/>
      <c r="DH10" s="101"/>
      <c r="DI10" s="101"/>
      <c r="DJ10" s="101"/>
      <c r="DK10" s="101"/>
      <c r="DL10" s="101"/>
      <c r="DM10" s="101"/>
      <c r="DN10" s="102"/>
      <c r="DO10" s="21"/>
      <c r="DP10" s="21"/>
      <c r="DQ10" s="21"/>
      <c r="DR10" s="47"/>
      <c r="DS10" s="21"/>
      <c r="DT10" s="21"/>
      <c r="DU10" s="21"/>
      <c r="DV10" s="21"/>
      <c r="DW10" s="21"/>
      <c r="DX10" s="47"/>
      <c r="DY10" s="21"/>
      <c r="DZ10" s="47">
        <v>1.4</v>
      </c>
      <c r="EA10" s="21"/>
      <c r="EB10" s="21"/>
      <c r="EC10" s="21"/>
      <c r="ED10" s="21"/>
      <c r="EE10" s="47"/>
      <c r="EF10" s="21"/>
      <c r="EG10" s="21"/>
      <c r="EH10" s="21"/>
      <c r="EI10" s="21"/>
    </row>
    <row r="11" spans="1:139" ht="12.75" customHeight="1" x14ac:dyDescent="0.2">
      <c r="A11" s="107" t="s">
        <v>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2"/>
      <c r="BH11" s="104" t="s">
        <v>33</v>
      </c>
      <c r="BI11" s="101"/>
      <c r="BJ11" s="101"/>
      <c r="BK11" s="101"/>
      <c r="BL11" s="101"/>
      <c r="BM11" s="101"/>
      <c r="BN11" s="101"/>
      <c r="BO11" s="102"/>
      <c r="BP11" s="105" t="s">
        <v>4</v>
      </c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2"/>
      <c r="CD11" s="100">
        <f t="shared" si="0"/>
        <v>1</v>
      </c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2"/>
      <c r="CR11" s="100">
        <f t="shared" si="1"/>
        <v>1</v>
      </c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2"/>
      <c r="DF11" s="80"/>
      <c r="DG11" s="101"/>
      <c r="DH11" s="101"/>
      <c r="DI11" s="101"/>
      <c r="DJ11" s="101"/>
      <c r="DK11" s="101"/>
      <c r="DL11" s="101"/>
      <c r="DM11" s="101"/>
      <c r="DN11" s="102"/>
      <c r="DO11" s="21"/>
      <c r="DP11" s="21"/>
      <c r="DQ11" s="21"/>
      <c r="DR11" s="47"/>
      <c r="DS11" s="21"/>
      <c r="DT11" s="21"/>
      <c r="DU11" s="21"/>
      <c r="DV11" s="21"/>
      <c r="DW11" s="21"/>
      <c r="DX11" s="47"/>
      <c r="DY11" s="21"/>
      <c r="DZ11" s="56">
        <v>1</v>
      </c>
      <c r="EA11" s="21"/>
      <c r="EB11" s="21"/>
      <c r="EC11" s="21"/>
      <c r="ED11" s="21"/>
      <c r="EE11" s="47"/>
      <c r="EF11" s="21"/>
      <c r="EG11" s="21"/>
      <c r="EH11" s="21"/>
      <c r="EI11" s="21"/>
    </row>
    <row r="12" spans="1:139" ht="26.25" customHeight="1" x14ac:dyDescent="0.2">
      <c r="A12" s="117" t="s">
        <v>20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2"/>
      <c r="BH12" s="104" t="s">
        <v>34</v>
      </c>
      <c r="BI12" s="101"/>
      <c r="BJ12" s="101"/>
      <c r="BK12" s="101"/>
      <c r="BL12" s="101"/>
      <c r="BM12" s="101"/>
      <c r="BN12" s="101"/>
      <c r="BO12" s="102"/>
      <c r="BP12" s="105" t="s">
        <v>21</v>
      </c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2"/>
      <c r="CD12" s="100">
        <f t="shared" si="0"/>
        <v>1.4</v>
      </c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2"/>
      <c r="CR12" s="100">
        <f t="shared" si="1"/>
        <v>1.4</v>
      </c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2"/>
      <c r="DF12" s="80"/>
      <c r="DG12" s="101"/>
      <c r="DH12" s="101"/>
      <c r="DI12" s="101"/>
      <c r="DJ12" s="101"/>
      <c r="DK12" s="101"/>
      <c r="DL12" s="101"/>
      <c r="DM12" s="101"/>
      <c r="DN12" s="102"/>
      <c r="DO12" s="21"/>
      <c r="DP12" s="21"/>
      <c r="DQ12" s="21"/>
      <c r="DR12" s="47"/>
      <c r="DS12" s="21"/>
      <c r="DT12" s="21"/>
      <c r="DU12" s="21"/>
      <c r="DV12" s="21"/>
      <c r="DW12" s="21"/>
      <c r="DX12" s="47"/>
      <c r="DY12" s="21"/>
      <c r="DZ12" s="47">
        <v>1.4</v>
      </c>
      <c r="EA12" s="21"/>
      <c r="EB12" s="21"/>
      <c r="EC12" s="21"/>
      <c r="ED12" s="21"/>
      <c r="EE12" s="47"/>
      <c r="EF12" s="21"/>
      <c r="EG12" s="21"/>
      <c r="EH12" s="21"/>
      <c r="EI12" s="21"/>
    </row>
    <row r="13" spans="1:139" ht="27.75" customHeight="1" x14ac:dyDescent="0.2">
      <c r="A13" s="107" t="s">
        <v>81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2"/>
      <c r="BH13" s="104" t="s">
        <v>35</v>
      </c>
      <c r="BI13" s="101"/>
      <c r="BJ13" s="101"/>
      <c r="BK13" s="101"/>
      <c r="BL13" s="101"/>
      <c r="BM13" s="101"/>
      <c r="BN13" s="101"/>
      <c r="BO13" s="102"/>
      <c r="BP13" s="105" t="s">
        <v>10</v>
      </c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2"/>
      <c r="CD13" s="100">
        <f t="shared" si="0"/>
        <v>58.48</v>
      </c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2"/>
      <c r="CR13" s="100">
        <f t="shared" si="1"/>
        <v>58.48</v>
      </c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2"/>
      <c r="DF13" s="80"/>
      <c r="DG13" s="101"/>
      <c r="DH13" s="101"/>
      <c r="DI13" s="101"/>
      <c r="DJ13" s="101"/>
      <c r="DK13" s="101"/>
      <c r="DL13" s="101"/>
      <c r="DM13" s="101"/>
      <c r="DN13" s="102"/>
      <c r="DO13" s="21"/>
      <c r="DP13" s="21"/>
      <c r="DQ13" s="21"/>
      <c r="DR13" s="47">
        <v>13.85</v>
      </c>
      <c r="DS13" s="21"/>
      <c r="DT13" s="21"/>
      <c r="DU13" s="21"/>
      <c r="DV13" s="21"/>
      <c r="DW13" s="21"/>
      <c r="DX13" s="47">
        <v>7.39</v>
      </c>
      <c r="DY13" s="21"/>
      <c r="DZ13" s="47">
        <v>35.090000000000003</v>
      </c>
      <c r="EA13" s="21"/>
      <c r="EB13" s="21"/>
      <c r="EC13" s="21"/>
      <c r="ED13" s="21"/>
      <c r="EE13" s="47">
        <v>2.15</v>
      </c>
      <c r="EF13" s="21"/>
      <c r="EG13" s="21"/>
      <c r="EH13" s="21"/>
      <c r="EI13" s="21"/>
    </row>
    <row r="14" spans="1:139" ht="12.75" customHeight="1" x14ac:dyDescent="0.2">
      <c r="A14" s="107" t="s">
        <v>6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2"/>
      <c r="BH14" s="104" t="s">
        <v>36</v>
      </c>
      <c r="BI14" s="101"/>
      <c r="BJ14" s="101"/>
      <c r="BK14" s="101"/>
      <c r="BL14" s="101"/>
      <c r="BM14" s="101"/>
      <c r="BN14" s="101"/>
      <c r="BO14" s="102"/>
      <c r="BP14" s="105" t="s">
        <v>10</v>
      </c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2"/>
      <c r="CD14" s="100">
        <f t="shared" si="0"/>
        <v>58.48</v>
      </c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2"/>
      <c r="CR14" s="100">
        <f t="shared" si="1"/>
        <v>58.48</v>
      </c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2"/>
      <c r="DF14" s="80"/>
      <c r="DG14" s="101"/>
      <c r="DH14" s="101"/>
      <c r="DI14" s="101"/>
      <c r="DJ14" s="101"/>
      <c r="DK14" s="101"/>
      <c r="DL14" s="101"/>
      <c r="DM14" s="101"/>
      <c r="DN14" s="102"/>
      <c r="DO14" s="21"/>
      <c r="DP14" s="21"/>
      <c r="DQ14" s="21"/>
      <c r="DR14" s="47">
        <v>13.85</v>
      </c>
      <c r="DS14" s="21"/>
      <c r="DT14" s="21"/>
      <c r="DU14" s="21"/>
      <c r="DV14" s="21"/>
      <c r="DW14" s="21"/>
      <c r="DX14" s="47">
        <v>7.39</v>
      </c>
      <c r="DY14" s="21"/>
      <c r="DZ14" s="47">
        <v>35.090000000000003</v>
      </c>
      <c r="EA14" s="21"/>
      <c r="EB14" s="21"/>
      <c r="EC14" s="21"/>
      <c r="ED14" s="21"/>
      <c r="EE14" s="47">
        <v>2.15</v>
      </c>
      <c r="EF14" s="21"/>
      <c r="EG14" s="21"/>
      <c r="EH14" s="21"/>
      <c r="EI14" s="21"/>
    </row>
    <row r="15" spans="1:139" ht="25.5" customHeight="1" x14ac:dyDescent="0.2">
      <c r="A15" s="107" t="s">
        <v>80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2"/>
      <c r="BH15" s="104" t="s">
        <v>37</v>
      </c>
      <c r="BI15" s="101"/>
      <c r="BJ15" s="101"/>
      <c r="BK15" s="101"/>
      <c r="BL15" s="101"/>
      <c r="BM15" s="101"/>
      <c r="BN15" s="101"/>
      <c r="BO15" s="102"/>
      <c r="BP15" s="105" t="s">
        <v>10</v>
      </c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2"/>
      <c r="CD15" s="100">
        <f t="shared" si="0"/>
        <v>51.88</v>
      </c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2"/>
      <c r="CR15" s="100">
        <f t="shared" si="1"/>
        <v>51.88</v>
      </c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2"/>
      <c r="DF15" s="80"/>
      <c r="DG15" s="101"/>
      <c r="DH15" s="101"/>
      <c r="DI15" s="101"/>
      <c r="DJ15" s="101"/>
      <c r="DK15" s="101"/>
      <c r="DL15" s="101"/>
      <c r="DM15" s="101"/>
      <c r="DN15" s="102"/>
      <c r="DO15" s="21"/>
      <c r="DP15" s="21"/>
      <c r="DQ15" s="21"/>
      <c r="DR15" s="47">
        <v>7.25</v>
      </c>
      <c r="DS15" s="21"/>
      <c r="DT15" s="21"/>
      <c r="DU15" s="21"/>
      <c r="DV15" s="21"/>
      <c r="DW15" s="21"/>
      <c r="DX15" s="47">
        <v>7.39</v>
      </c>
      <c r="DY15" s="21"/>
      <c r="DZ15" s="47">
        <v>35.090000000000003</v>
      </c>
      <c r="EA15" s="21"/>
      <c r="EB15" s="21"/>
      <c r="EC15" s="21"/>
      <c r="ED15" s="21"/>
      <c r="EE15" s="47">
        <v>2.15</v>
      </c>
      <c r="EF15" s="21"/>
      <c r="EG15" s="21"/>
      <c r="EH15" s="21"/>
      <c r="EI15" s="21"/>
    </row>
    <row r="16" spans="1:139" ht="12.75" customHeight="1" x14ac:dyDescent="0.2">
      <c r="A16" s="107" t="s">
        <v>6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2"/>
      <c r="BH16" s="104" t="s">
        <v>5</v>
      </c>
      <c r="BI16" s="101"/>
      <c r="BJ16" s="101"/>
      <c r="BK16" s="101"/>
      <c r="BL16" s="101"/>
      <c r="BM16" s="101"/>
      <c r="BN16" s="101"/>
      <c r="BO16" s="102"/>
      <c r="BP16" s="105" t="s">
        <v>10</v>
      </c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2"/>
      <c r="CD16" s="100">
        <f t="shared" si="0"/>
        <v>51.88</v>
      </c>
      <c r="CE16" s="101"/>
      <c r="CF16" s="101"/>
      <c r="CG16" s="101"/>
      <c r="CH16" s="101"/>
      <c r="CI16" s="101"/>
      <c r="CJ16" s="101"/>
      <c r="CK16" s="101"/>
      <c r="CL16" s="101"/>
      <c r="CM16" s="101"/>
      <c r="CN16" s="101"/>
      <c r="CO16" s="101"/>
      <c r="CP16" s="101"/>
      <c r="CQ16" s="102"/>
      <c r="CR16" s="100">
        <f t="shared" si="1"/>
        <v>51.88</v>
      </c>
      <c r="CS16" s="101"/>
      <c r="CT16" s="101"/>
      <c r="CU16" s="101"/>
      <c r="CV16" s="101"/>
      <c r="CW16" s="101"/>
      <c r="CX16" s="101"/>
      <c r="CY16" s="101"/>
      <c r="CZ16" s="101"/>
      <c r="DA16" s="101"/>
      <c r="DB16" s="101"/>
      <c r="DC16" s="101"/>
      <c r="DD16" s="101"/>
      <c r="DE16" s="102"/>
      <c r="DF16" s="80"/>
      <c r="DG16" s="101"/>
      <c r="DH16" s="101"/>
      <c r="DI16" s="101"/>
      <c r="DJ16" s="101"/>
      <c r="DK16" s="101"/>
      <c r="DL16" s="101"/>
      <c r="DM16" s="101"/>
      <c r="DN16" s="102"/>
      <c r="DO16" s="21"/>
      <c r="DP16" s="21"/>
      <c r="DQ16" s="21"/>
      <c r="DR16" s="47">
        <v>7.25</v>
      </c>
      <c r="DS16" s="21"/>
      <c r="DT16" s="21"/>
      <c r="DU16" s="21"/>
      <c r="DV16" s="21"/>
      <c r="DW16" s="21"/>
      <c r="DX16" s="47">
        <v>7.39</v>
      </c>
      <c r="DY16" s="21"/>
      <c r="DZ16" s="47">
        <v>35.090000000000003</v>
      </c>
      <c r="EA16" s="21"/>
      <c r="EB16" s="21"/>
      <c r="EC16" s="21"/>
      <c r="ED16" s="21"/>
      <c r="EE16" s="47">
        <v>2.15</v>
      </c>
      <c r="EF16" s="21"/>
      <c r="EG16" s="21"/>
      <c r="EH16" s="21"/>
      <c r="EI16" s="21"/>
    </row>
    <row r="17" spans="1:140" ht="24.75" customHeight="1" x14ac:dyDescent="0.2">
      <c r="A17" s="106" t="s">
        <v>79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2"/>
      <c r="BH17" s="104" t="s">
        <v>7</v>
      </c>
      <c r="BI17" s="101"/>
      <c r="BJ17" s="101"/>
      <c r="BK17" s="101"/>
      <c r="BL17" s="101"/>
      <c r="BM17" s="101"/>
      <c r="BN17" s="101"/>
      <c r="BO17" s="102"/>
      <c r="BP17" s="105" t="s">
        <v>10</v>
      </c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2"/>
      <c r="CD17" s="100">
        <f t="shared" si="0"/>
        <v>0</v>
      </c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2"/>
      <c r="CR17" s="100">
        <f t="shared" si="1"/>
        <v>0</v>
      </c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2"/>
      <c r="DF17" s="80"/>
      <c r="DG17" s="101"/>
      <c r="DH17" s="101"/>
      <c r="DI17" s="101"/>
      <c r="DJ17" s="101"/>
      <c r="DK17" s="101"/>
      <c r="DL17" s="101"/>
      <c r="DM17" s="101"/>
      <c r="DN17" s="102"/>
      <c r="DO17" s="21"/>
      <c r="DP17" s="21"/>
      <c r="DQ17" s="21"/>
      <c r="DR17" s="47"/>
      <c r="DS17" s="21"/>
      <c r="DT17" s="21"/>
      <c r="DU17" s="21"/>
      <c r="DV17" s="21"/>
      <c r="DW17" s="21"/>
      <c r="DX17" s="47"/>
      <c r="DY17" s="21"/>
      <c r="DZ17" s="47"/>
      <c r="EA17" s="21"/>
      <c r="EB17" s="21"/>
      <c r="EC17" s="21"/>
      <c r="ED17" s="21"/>
      <c r="EE17" s="47"/>
      <c r="EF17" s="21"/>
      <c r="EG17" s="21"/>
      <c r="EH17" s="21"/>
      <c r="EI17" s="21"/>
    </row>
    <row r="18" spans="1:140" ht="12.75" customHeight="1" x14ac:dyDescent="0.2">
      <c r="A18" s="106" t="s">
        <v>6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2"/>
      <c r="BH18" s="104" t="s">
        <v>8</v>
      </c>
      <c r="BI18" s="101"/>
      <c r="BJ18" s="101"/>
      <c r="BK18" s="101"/>
      <c r="BL18" s="101"/>
      <c r="BM18" s="101"/>
      <c r="BN18" s="101"/>
      <c r="BO18" s="102"/>
      <c r="BP18" s="105" t="s">
        <v>10</v>
      </c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2"/>
      <c r="CD18" s="100">
        <f t="shared" si="0"/>
        <v>0</v>
      </c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2"/>
      <c r="CR18" s="100">
        <f t="shared" si="1"/>
        <v>0</v>
      </c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2"/>
      <c r="DF18" s="80"/>
      <c r="DG18" s="101"/>
      <c r="DH18" s="101"/>
      <c r="DI18" s="101"/>
      <c r="DJ18" s="101"/>
      <c r="DK18" s="101"/>
      <c r="DL18" s="101"/>
      <c r="DM18" s="101"/>
      <c r="DN18" s="102"/>
      <c r="DO18" s="21"/>
      <c r="DP18" s="21"/>
      <c r="DQ18" s="21"/>
      <c r="DR18" s="47"/>
      <c r="DS18" s="21"/>
      <c r="DT18" s="21"/>
      <c r="DU18" s="21"/>
      <c r="DV18" s="21"/>
      <c r="DW18" s="21"/>
      <c r="DX18" s="47"/>
      <c r="DY18" s="21"/>
      <c r="DZ18" s="47"/>
      <c r="EA18" s="21"/>
      <c r="EB18" s="21"/>
      <c r="EC18" s="21"/>
      <c r="ED18" s="21"/>
      <c r="EE18" s="47"/>
      <c r="EF18" s="21"/>
      <c r="EG18" s="21"/>
      <c r="EH18" s="21"/>
      <c r="EI18" s="21"/>
    </row>
    <row r="19" spans="1:140" ht="25.5" customHeight="1" x14ac:dyDescent="0.2">
      <c r="A19" s="106" t="s">
        <v>78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2"/>
      <c r="BH19" s="104" t="s">
        <v>9</v>
      </c>
      <c r="BI19" s="101"/>
      <c r="BJ19" s="101"/>
      <c r="BK19" s="101"/>
      <c r="BL19" s="101"/>
      <c r="BM19" s="101"/>
      <c r="BN19" s="101"/>
      <c r="BO19" s="102"/>
      <c r="BP19" s="105" t="s">
        <v>10</v>
      </c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2"/>
      <c r="CD19" s="100">
        <f t="shared" si="0"/>
        <v>0</v>
      </c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101"/>
      <c r="CP19" s="101"/>
      <c r="CQ19" s="102"/>
      <c r="CR19" s="100">
        <f t="shared" si="1"/>
        <v>0</v>
      </c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1"/>
      <c r="DD19" s="101"/>
      <c r="DE19" s="102"/>
      <c r="DF19" s="80"/>
      <c r="DG19" s="101"/>
      <c r="DH19" s="101"/>
      <c r="DI19" s="101"/>
      <c r="DJ19" s="101"/>
      <c r="DK19" s="101"/>
      <c r="DL19" s="101"/>
      <c r="DM19" s="101"/>
      <c r="DN19" s="102"/>
      <c r="DO19" s="21"/>
      <c r="DP19" s="21"/>
      <c r="DQ19" s="21"/>
      <c r="DR19" s="47"/>
      <c r="DS19" s="21"/>
      <c r="DT19" s="21"/>
      <c r="DU19" s="21"/>
      <c r="DV19" s="21"/>
      <c r="DW19" s="21"/>
      <c r="DX19" s="47"/>
      <c r="DY19" s="21"/>
      <c r="DZ19" s="47"/>
      <c r="EA19" s="21"/>
      <c r="EB19" s="21"/>
      <c r="EC19" s="21"/>
      <c r="ED19" s="21"/>
      <c r="EE19" s="47"/>
      <c r="EF19" s="21"/>
      <c r="EG19" s="21"/>
      <c r="EH19" s="21"/>
      <c r="EI19" s="21"/>
    </row>
    <row r="20" spans="1:140" ht="12.75" customHeight="1" x14ac:dyDescent="0.2">
      <c r="A20" s="106" t="s">
        <v>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2"/>
      <c r="BH20" s="104" t="s">
        <v>11</v>
      </c>
      <c r="BI20" s="101"/>
      <c r="BJ20" s="101"/>
      <c r="BK20" s="101"/>
      <c r="BL20" s="101"/>
      <c r="BM20" s="101"/>
      <c r="BN20" s="101"/>
      <c r="BO20" s="102"/>
      <c r="BP20" s="105" t="s">
        <v>10</v>
      </c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2"/>
      <c r="CD20" s="100">
        <f t="shared" si="0"/>
        <v>0</v>
      </c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2"/>
      <c r="CR20" s="100">
        <f t="shared" si="1"/>
        <v>0</v>
      </c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2"/>
      <c r="DF20" s="80"/>
      <c r="DG20" s="101"/>
      <c r="DH20" s="101"/>
      <c r="DI20" s="101"/>
      <c r="DJ20" s="101"/>
      <c r="DK20" s="101"/>
      <c r="DL20" s="101"/>
      <c r="DM20" s="101"/>
      <c r="DN20" s="102"/>
      <c r="DO20" s="21"/>
      <c r="DP20" s="21"/>
      <c r="DQ20" s="21"/>
      <c r="DR20" s="47"/>
      <c r="DS20" s="21"/>
      <c r="DT20" s="21"/>
      <c r="DU20" s="21"/>
      <c r="DV20" s="21"/>
      <c r="DW20" s="21"/>
      <c r="DX20" s="47"/>
      <c r="DY20" s="21"/>
      <c r="DZ20" s="47"/>
      <c r="EA20" s="21"/>
      <c r="EB20" s="21"/>
      <c r="EC20" s="21"/>
      <c r="ED20" s="21"/>
      <c r="EE20" s="47"/>
      <c r="EF20" s="21"/>
      <c r="EG20" s="21"/>
      <c r="EH20" s="21"/>
      <c r="EI20" s="21"/>
    </row>
    <row r="21" spans="1:140" ht="25.5" customHeight="1" x14ac:dyDescent="0.2">
      <c r="A21" s="106" t="s">
        <v>77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2"/>
      <c r="BH21" s="104" t="s">
        <v>12</v>
      </c>
      <c r="BI21" s="101"/>
      <c r="BJ21" s="101"/>
      <c r="BK21" s="101"/>
      <c r="BL21" s="101"/>
      <c r="BM21" s="101"/>
      <c r="BN21" s="101"/>
      <c r="BO21" s="102"/>
      <c r="BP21" s="105" t="s">
        <v>10</v>
      </c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2"/>
      <c r="CD21" s="100">
        <f t="shared" si="0"/>
        <v>0</v>
      </c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101"/>
      <c r="CP21" s="101"/>
      <c r="CQ21" s="102"/>
      <c r="CR21" s="100">
        <f t="shared" si="1"/>
        <v>0</v>
      </c>
      <c r="CS21" s="101"/>
      <c r="CT21" s="101"/>
      <c r="CU21" s="101"/>
      <c r="CV21" s="101"/>
      <c r="CW21" s="101"/>
      <c r="CX21" s="101"/>
      <c r="CY21" s="101"/>
      <c r="CZ21" s="101"/>
      <c r="DA21" s="101"/>
      <c r="DB21" s="101"/>
      <c r="DC21" s="101"/>
      <c r="DD21" s="101"/>
      <c r="DE21" s="102"/>
      <c r="DF21" s="80"/>
      <c r="DG21" s="101"/>
      <c r="DH21" s="101"/>
      <c r="DI21" s="101"/>
      <c r="DJ21" s="101"/>
      <c r="DK21" s="101"/>
      <c r="DL21" s="101"/>
      <c r="DM21" s="101"/>
      <c r="DN21" s="102"/>
      <c r="DO21" s="21"/>
      <c r="DP21" s="21"/>
      <c r="DQ21" s="21"/>
      <c r="DR21" s="47"/>
      <c r="DS21" s="21"/>
      <c r="DT21" s="21"/>
      <c r="DU21" s="21"/>
      <c r="DV21" s="21"/>
      <c r="DW21" s="21"/>
      <c r="DX21" s="47"/>
      <c r="DY21" s="21"/>
      <c r="DZ21" s="47"/>
      <c r="EA21" s="21"/>
      <c r="EB21" s="21"/>
      <c r="EC21" s="21"/>
      <c r="ED21" s="21"/>
      <c r="EE21" s="47"/>
      <c r="EF21" s="21"/>
      <c r="EG21" s="21"/>
      <c r="EH21" s="21"/>
      <c r="EI21" s="21"/>
    </row>
    <row r="22" spans="1:140" ht="12.75" customHeight="1" x14ac:dyDescent="0.2">
      <c r="A22" s="106" t="s">
        <v>6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2"/>
      <c r="BH22" s="104" t="s">
        <v>13</v>
      </c>
      <c r="BI22" s="101"/>
      <c r="BJ22" s="101"/>
      <c r="BK22" s="101"/>
      <c r="BL22" s="101"/>
      <c r="BM22" s="101"/>
      <c r="BN22" s="101"/>
      <c r="BO22" s="102"/>
      <c r="BP22" s="105" t="s">
        <v>10</v>
      </c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2"/>
      <c r="CD22" s="100">
        <f t="shared" si="0"/>
        <v>0</v>
      </c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2"/>
      <c r="CR22" s="100">
        <f t="shared" si="1"/>
        <v>0</v>
      </c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2"/>
      <c r="DF22" s="80"/>
      <c r="DG22" s="101"/>
      <c r="DH22" s="101"/>
      <c r="DI22" s="101"/>
      <c r="DJ22" s="101"/>
      <c r="DK22" s="101"/>
      <c r="DL22" s="101"/>
      <c r="DM22" s="101"/>
      <c r="DN22" s="102"/>
      <c r="DO22" s="21"/>
      <c r="DP22" s="21"/>
      <c r="DQ22" s="21"/>
      <c r="DR22" s="47"/>
      <c r="DS22" s="21"/>
      <c r="DT22" s="21"/>
      <c r="DU22" s="21"/>
      <c r="DV22" s="21"/>
      <c r="DW22" s="21"/>
      <c r="DX22" s="47"/>
      <c r="DY22" s="21"/>
      <c r="DZ22" s="47"/>
      <c r="EA22" s="21"/>
      <c r="EB22" s="21"/>
      <c r="EC22" s="21"/>
      <c r="ED22" s="21"/>
      <c r="EE22" s="47"/>
      <c r="EF22" s="21"/>
      <c r="EG22" s="21"/>
      <c r="EH22" s="21"/>
      <c r="EI22" s="21"/>
    </row>
    <row r="23" spans="1:140" ht="12.75" customHeight="1" x14ac:dyDescent="0.2">
      <c r="A23" s="106" t="s">
        <v>24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2"/>
      <c r="BH23" s="104" t="s">
        <v>14</v>
      </c>
      <c r="BI23" s="101"/>
      <c r="BJ23" s="101"/>
      <c r="BK23" s="101"/>
      <c r="BL23" s="101"/>
      <c r="BM23" s="101"/>
      <c r="BN23" s="101"/>
      <c r="BO23" s="102"/>
      <c r="BP23" s="105" t="s">
        <v>4</v>
      </c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2"/>
      <c r="CD23" s="100">
        <f t="shared" si="0"/>
        <v>0</v>
      </c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2"/>
      <c r="CR23" s="100">
        <f t="shared" si="1"/>
        <v>0</v>
      </c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2"/>
      <c r="DF23" s="100"/>
      <c r="DG23" s="101"/>
      <c r="DH23" s="101"/>
      <c r="DI23" s="101"/>
      <c r="DJ23" s="101"/>
      <c r="DK23" s="101"/>
      <c r="DL23" s="101"/>
      <c r="DM23" s="101"/>
      <c r="DN23" s="102"/>
      <c r="DO23" s="23"/>
      <c r="DP23" s="23"/>
      <c r="DQ23" s="23"/>
      <c r="DR23" s="46"/>
      <c r="DS23" s="23"/>
      <c r="DT23" s="23"/>
      <c r="DU23" s="23"/>
      <c r="DV23" s="23"/>
      <c r="DW23" s="23"/>
      <c r="DX23" s="46"/>
      <c r="DY23" s="23"/>
      <c r="DZ23" s="46"/>
      <c r="EA23" s="23"/>
      <c r="EB23" s="23"/>
      <c r="EC23" s="23"/>
      <c r="ED23" s="23"/>
      <c r="EE23" s="46"/>
      <c r="EF23" s="23"/>
      <c r="EG23" s="23"/>
      <c r="EH23" s="23"/>
      <c r="EI23" s="23"/>
    </row>
    <row r="24" spans="1:140" ht="12.75" customHeight="1" x14ac:dyDescent="0.2">
      <c r="A24" s="70" t="s">
        <v>120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</row>
    <row r="25" spans="1:140" ht="54.75" customHeight="1" x14ac:dyDescent="0.2">
      <c r="A25" s="107" t="s">
        <v>76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2"/>
      <c r="BH25" s="104" t="s">
        <v>15</v>
      </c>
      <c r="BI25" s="101"/>
      <c r="BJ25" s="101"/>
      <c r="BK25" s="101"/>
      <c r="BL25" s="101"/>
      <c r="BM25" s="101"/>
      <c r="BN25" s="101"/>
      <c r="BO25" s="102"/>
      <c r="BP25" s="105" t="s">
        <v>38</v>
      </c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2"/>
      <c r="CD25" s="80">
        <f>CD28+CD27+CD26</f>
        <v>0</v>
      </c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9"/>
      <c r="CR25" s="80">
        <f t="shared" ref="CR25:CR38" si="2">CD25</f>
        <v>0</v>
      </c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9"/>
      <c r="DF25" s="80"/>
      <c r="DG25" s="98"/>
      <c r="DH25" s="98"/>
      <c r="DI25" s="98"/>
      <c r="DJ25" s="98"/>
      <c r="DK25" s="98"/>
      <c r="DL25" s="98"/>
      <c r="DM25" s="98"/>
      <c r="DN25" s="99"/>
      <c r="DO25" s="21">
        <f>DO28+DO27+DO26</f>
        <v>0</v>
      </c>
      <c r="DP25" s="21">
        <f t="shared" ref="DP25:EI25" si="3">DP28+DP27+DP26</f>
        <v>0</v>
      </c>
      <c r="DQ25" s="21">
        <f t="shared" si="3"/>
        <v>0</v>
      </c>
      <c r="DR25" s="47">
        <f t="shared" si="3"/>
        <v>0</v>
      </c>
      <c r="DS25" s="21">
        <f t="shared" si="3"/>
        <v>0</v>
      </c>
      <c r="DT25" s="21">
        <f t="shared" si="3"/>
        <v>0</v>
      </c>
      <c r="DU25" s="21">
        <f t="shared" si="3"/>
        <v>0</v>
      </c>
      <c r="DV25" s="21">
        <f t="shared" si="3"/>
        <v>0</v>
      </c>
      <c r="DW25" s="21">
        <f t="shared" si="3"/>
        <v>0</v>
      </c>
      <c r="DX25" s="47">
        <f t="shared" si="3"/>
        <v>0</v>
      </c>
      <c r="DY25" s="21">
        <f t="shared" si="3"/>
        <v>0</v>
      </c>
      <c r="DZ25" s="47">
        <f t="shared" si="3"/>
        <v>0</v>
      </c>
      <c r="EA25" s="21">
        <f t="shared" si="3"/>
        <v>0</v>
      </c>
      <c r="EB25" s="21">
        <f t="shared" si="3"/>
        <v>0</v>
      </c>
      <c r="EC25" s="21">
        <f t="shared" si="3"/>
        <v>0</v>
      </c>
      <c r="ED25" s="21">
        <f t="shared" si="3"/>
        <v>0</v>
      </c>
      <c r="EE25" s="47">
        <f t="shared" si="3"/>
        <v>0</v>
      </c>
      <c r="EF25" s="21">
        <f t="shared" si="3"/>
        <v>0</v>
      </c>
      <c r="EG25" s="21">
        <f t="shared" si="3"/>
        <v>0</v>
      </c>
      <c r="EH25" s="21">
        <f t="shared" si="3"/>
        <v>0</v>
      </c>
      <c r="EI25" s="21">
        <f t="shared" si="3"/>
        <v>0</v>
      </c>
    </row>
    <row r="26" spans="1:140" ht="25.5" customHeight="1" x14ac:dyDescent="0.2">
      <c r="A26" s="118" t="s">
        <v>39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104" t="s">
        <v>16</v>
      </c>
      <c r="BI26" s="101"/>
      <c r="BJ26" s="101"/>
      <c r="BK26" s="101"/>
      <c r="BL26" s="101"/>
      <c r="BM26" s="101"/>
      <c r="BN26" s="101"/>
      <c r="BO26" s="102"/>
      <c r="BP26" s="105" t="s">
        <v>38</v>
      </c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2"/>
      <c r="CD26" s="80">
        <f>SUM(DO26:EI26)</f>
        <v>0</v>
      </c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9"/>
      <c r="CR26" s="80">
        <f t="shared" si="2"/>
        <v>0</v>
      </c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9"/>
      <c r="DF26" s="80"/>
      <c r="DG26" s="98"/>
      <c r="DH26" s="98"/>
      <c r="DI26" s="98"/>
      <c r="DJ26" s="98"/>
      <c r="DK26" s="98"/>
      <c r="DL26" s="98"/>
      <c r="DM26" s="98"/>
      <c r="DN26" s="99"/>
      <c r="DO26" s="21"/>
      <c r="DP26" s="21"/>
      <c r="DQ26" s="21"/>
      <c r="DR26" s="47"/>
      <c r="DS26" s="21"/>
      <c r="DT26" s="21"/>
      <c r="DU26" s="21"/>
      <c r="DV26" s="21"/>
      <c r="DW26" s="21"/>
      <c r="DX26" s="47"/>
      <c r="DY26" s="21"/>
      <c r="DZ26" s="47"/>
      <c r="EA26" s="21"/>
      <c r="EB26" s="21"/>
      <c r="EC26" s="21"/>
      <c r="ED26" s="21"/>
      <c r="EE26" s="47"/>
      <c r="EF26" s="21"/>
      <c r="EG26" s="21"/>
      <c r="EH26" s="21"/>
      <c r="EI26" s="21"/>
    </row>
    <row r="27" spans="1:140" ht="12.75" customHeight="1" x14ac:dyDescent="0.2">
      <c r="A27" s="118" t="s">
        <v>75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104" t="s">
        <v>41</v>
      </c>
      <c r="BI27" s="101"/>
      <c r="BJ27" s="101"/>
      <c r="BK27" s="101"/>
      <c r="BL27" s="101"/>
      <c r="BM27" s="101"/>
      <c r="BN27" s="101"/>
      <c r="BO27" s="102"/>
      <c r="BP27" s="105" t="s">
        <v>38</v>
      </c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2"/>
      <c r="CD27" s="80">
        <f>SUM(DO27:EI27)</f>
        <v>0</v>
      </c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9"/>
      <c r="CR27" s="80">
        <f t="shared" si="2"/>
        <v>0</v>
      </c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9"/>
      <c r="DF27" s="80"/>
      <c r="DG27" s="98"/>
      <c r="DH27" s="98"/>
      <c r="DI27" s="98"/>
      <c r="DJ27" s="98"/>
      <c r="DK27" s="98"/>
      <c r="DL27" s="98"/>
      <c r="DM27" s="98"/>
      <c r="DN27" s="99"/>
      <c r="DO27" s="21"/>
      <c r="DP27" s="21"/>
      <c r="DQ27" s="21"/>
      <c r="DR27" s="47"/>
      <c r="DS27" s="21"/>
      <c r="DT27" s="21"/>
      <c r="DU27" s="21"/>
      <c r="DV27" s="21"/>
      <c r="DW27" s="21"/>
      <c r="DX27" s="47"/>
      <c r="DY27" s="21"/>
      <c r="DZ27" s="47"/>
      <c r="EA27" s="21"/>
      <c r="EB27" s="21"/>
      <c r="EC27" s="21"/>
      <c r="ED27" s="21"/>
      <c r="EE27" s="47"/>
      <c r="EF27" s="21"/>
      <c r="EG27" s="21"/>
      <c r="EH27" s="21"/>
      <c r="EI27" s="21"/>
    </row>
    <row r="28" spans="1:140" ht="23.25" customHeight="1" x14ac:dyDescent="0.2">
      <c r="A28" s="118" t="s">
        <v>74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2"/>
      <c r="BH28" s="104" t="s">
        <v>42</v>
      </c>
      <c r="BI28" s="101"/>
      <c r="BJ28" s="101"/>
      <c r="BK28" s="101"/>
      <c r="BL28" s="101"/>
      <c r="BM28" s="101"/>
      <c r="BN28" s="101"/>
      <c r="BO28" s="102"/>
      <c r="BP28" s="105" t="s">
        <v>38</v>
      </c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2"/>
      <c r="CD28" s="80">
        <f>SUM(DO28:EI28)</f>
        <v>0</v>
      </c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9"/>
      <c r="CR28" s="80">
        <f t="shared" si="2"/>
        <v>0</v>
      </c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9"/>
      <c r="DF28" s="80"/>
      <c r="DG28" s="98"/>
      <c r="DH28" s="98"/>
      <c r="DI28" s="98"/>
      <c r="DJ28" s="98"/>
      <c r="DK28" s="98"/>
      <c r="DL28" s="98"/>
      <c r="DM28" s="98"/>
      <c r="DN28" s="99"/>
      <c r="DO28" s="21"/>
      <c r="DP28" s="21"/>
      <c r="DQ28" s="21"/>
      <c r="DR28" s="47"/>
      <c r="DS28" s="21"/>
      <c r="DT28" s="21"/>
      <c r="DU28" s="21"/>
      <c r="DV28" s="21"/>
      <c r="DW28" s="21"/>
      <c r="DX28" s="47"/>
      <c r="DY28" s="21"/>
      <c r="DZ28" s="47"/>
      <c r="EA28" s="21"/>
      <c r="EB28" s="21"/>
      <c r="EC28" s="21"/>
      <c r="ED28" s="21"/>
      <c r="EE28" s="47"/>
      <c r="EF28" s="21"/>
      <c r="EG28" s="21"/>
      <c r="EH28" s="21"/>
      <c r="EI28" s="21"/>
    </row>
    <row r="29" spans="1:140" ht="40.5" customHeight="1" x14ac:dyDescent="0.2">
      <c r="A29" s="118" t="s">
        <v>73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2"/>
      <c r="BG29" s="22"/>
      <c r="BH29" s="104" t="s">
        <v>43</v>
      </c>
      <c r="BI29" s="101"/>
      <c r="BJ29" s="101"/>
      <c r="BK29" s="101"/>
      <c r="BL29" s="101"/>
      <c r="BM29" s="101"/>
      <c r="BN29" s="101"/>
      <c r="BO29" s="102"/>
      <c r="BP29" s="105" t="s">
        <v>38</v>
      </c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2"/>
      <c r="CD29" s="80">
        <f>CD32+CD31+CD30</f>
        <v>1908.85</v>
      </c>
      <c r="CE29" s="98"/>
      <c r="CF29" s="98"/>
      <c r="CG29" s="98"/>
      <c r="CH29" s="98"/>
      <c r="CI29" s="98"/>
      <c r="CJ29" s="98"/>
      <c r="CK29" s="98"/>
      <c r="CL29" s="98"/>
      <c r="CM29" s="98"/>
      <c r="CN29" s="98"/>
      <c r="CO29" s="98"/>
      <c r="CP29" s="98"/>
      <c r="CQ29" s="99"/>
      <c r="CR29" s="80">
        <f t="shared" si="2"/>
        <v>1908.85</v>
      </c>
      <c r="CS29" s="98"/>
      <c r="CT29" s="98"/>
      <c r="CU29" s="98"/>
      <c r="CV29" s="98"/>
      <c r="CW29" s="98"/>
      <c r="CX29" s="98"/>
      <c r="CY29" s="98"/>
      <c r="CZ29" s="98"/>
      <c r="DA29" s="98"/>
      <c r="DB29" s="98"/>
      <c r="DC29" s="98"/>
      <c r="DD29" s="98"/>
      <c r="DE29" s="99"/>
      <c r="DF29" s="80"/>
      <c r="DG29" s="98"/>
      <c r="DH29" s="98"/>
      <c r="DI29" s="98"/>
      <c r="DJ29" s="98"/>
      <c r="DK29" s="98"/>
      <c r="DL29" s="98"/>
      <c r="DM29" s="98"/>
      <c r="DN29" s="99"/>
      <c r="DO29" s="21">
        <f>DO32+DO31+DO30</f>
        <v>0</v>
      </c>
      <c r="DP29" s="21">
        <f t="shared" ref="DP29:EJ29" si="4">DP32+DP31+DP30</f>
        <v>0</v>
      </c>
      <c r="DQ29" s="21">
        <f t="shared" si="4"/>
        <v>0</v>
      </c>
      <c r="DR29" s="47">
        <f t="shared" si="4"/>
        <v>0</v>
      </c>
      <c r="DS29" s="21">
        <f t="shared" si="4"/>
        <v>0</v>
      </c>
      <c r="DT29" s="21">
        <f t="shared" si="4"/>
        <v>0</v>
      </c>
      <c r="DU29" s="21">
        <f t="shared" si="4"/>
        <v>0</v>
      </c>
      <c r="DV29" s="21">
        <f t="shared" si="4"/>
        <v>0</v>
      </c>
      <c r="DW29" s="21">
        <f t="shared" si="4"/>
        <v>0</v>
      </c>
      <c r="DX29" s="47">
        <f t="shared" si="4"/>
        <v>0</v>
      </c>
      <c r="DY29" s="21">
        <f t="shared" si="4"/>
        <v>0</v>
      </c>
      <c r="DZ29" s="47">
        <f t="shared" si="4"/>
        <v>1908.85</v>
      </c>
      <c r="EA29" s="21">
        <f t="shared" si="4"/>
        <v>0</v>
      </c>
      <c r="EB29" s="21">
        <f t="shared" si="4"/>
        <v>0</v>
      </c>
      <c r="EC29" s="21">
        <f t="shared" si="4"/>
        <v>0</v>
      </c>
      <c r="ED29" s="21">
        <f t="shared" si="4"/>
        <v>0</v>
      </c>
      <c r="EE29" s="47">
        <f t="shared" si="4"/>
        <v>0</v>
      </c>
      <c r="EF29" s="21">
        <f t="shared" si="4"/>
        <v>0</v>
      </c>
      <c r="EG29" s="21">
        <f t="shared" si="4"/>
        <v>0</v>
      </c>
      <c r="EH29" s="21">
        <f t="shared" si="4"/>
        <v>0</v>
      </c>
      <c r="EI29" s="21">
        <f t="shared" si="4"/>
        <v>0</v>
      </c>
      <c r="EJ29" s="12">
        <f t="shared" si="4"/>
        <v>0</v>
      </c>
    </row>
    <row r="30" spans="1:140" ht="25.5" customHeight="1" x14ac:dyDescent="0.2">
      <c r="A30" s="118" t="s">
        <v>40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2"/>
      <c r="BH30" s="104" t="s">
        <v>44</v>
      </c>
      <c r="BI30" s="101"/>
      <c r="BJ30" s="101"/>
      <c r="BK30" s="101"/>
      <c r="BL30" s="101"/>
      <c r="BM30" s="101"/>
      <c r="BN30" s="101"/>
      <c r="BO30" s="102"/>
      <c r="BP30" s="105" t="s">
        <v>38</v>
      </c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2"/>
      <c r="CD30" s="80">
        <f>SUM(DO30:EI30)</f>
        <v>0</v>
      </c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9"/>
      <c r="CR30" s="80">
        <f t="shared" si="2"/>
        <v>0</v>
      </c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9"/>
      <c r="DF30" s="80"/>
      <c r="DG30" s="98"/>
      <c r="DH30" s="98"/>
      <c r="DI30" s="98"/>
      <c r="DJ30" s="98"/>
      <c r="DK30" s="98"/>
      <c r="DL30" s="98"/>
      <c r="DM30" s="98"/>
      <c r="DN30" s="99"/>
      <c r="DO30" s="21"/>
      <c r="DP30" s="21"/>
      <c r="DQ30" s="21"/>
      <c r="DR30" s="47"/>
      <c r="DS30" s="21"/>
      <c r="DT30" s="21"/>
      <c r="DU30" s="21"/>
      <c r="DV30" s="21"/>
      <c r="DW30" s="21"/>
      <c r="DX30" s="47"/>
      <c r="DY30" s="21"/>
      <c r="DZ30" s="47"/>
      <c r="EA30" s="21"/>
      <c r="EB30" s="21"/>
      <c r="EC30" s="21"/>
      <c r="ED30" s="21"/>
      <c r="EE30" s="47"/>
      <c r="EF30" s="21"/>
      <c r="EG30" s="21"/>
      <c r="EH30" s="21"/>
      <c r="EI30" s="21"/>
    </row>
    <row r="31" spans="1:140" ht="12.75" customHeight="1" x14ac:dyDescent="0.2">
      <c r="A31" s="118" t="s">
        <v>72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2"/>
      <c r="BH31" s="104" t="s">
        <v>45</v>
      </c>
      <c r="BI31" s="101"/>
      <c r="BJ31" s="101"/>
      <c r="BK31" s="101"/>
      <c r="BL31" s="101"/>
      <c r="BM31" s="101"/>
      <c r="BN31" s="101"/>
      <c r="BO31" s="102"/>
      <c r="BP31" s="105" t="s">
        <v>38</v>
      </c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2"/>
      <c r="CD31" s="80">
        <f>SUM(DO31:EI31)</f>
        <v>0</v>
      </c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9"/>
      <c r="CR31" s="80">
        <f t="shared" si="2"/>
        <v>0</v>
      </c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9"/>
      <c r="DF31" s="80"/>
      <c r="DG31" s="98"/>
      <c r="DH31" s="98"/>
      <c r="DI31" s="98"/>
      <c r="DJ31" s="98"/>
      <c r="DK31" s="98"/>
      <c r="DL31" s="98"/>
      <c r="DM31" s="98"/>
      <c r="DN31" s="99"/>
      <c r="DO31" s="21"/>
      <c r="DP31" s="21"/>
      <c r="DQ31" s="21"/>
      <c r="DR31" s="47"/>
      <c r="DS31" s="21"/>
      <c r="DT31" s="21"/>
      <c r="DU31" s="21"/>
      <c r="DV31" s="21"/>
      <c r="DW31" s="21"/>
      <c r="DX31" s="47"/>
      <c r="DY31" s="21"/>
      <c r="DZ31" s="47"/>
      <c r="EA31" s="21"/>
      <c r="EB31" s="21"/>
      <c r="EC31" s="21"/>
      <c r="ED31" s="21"/>
      <c r="EE31" s="47"/>
      <c r="EF31" s="21"/>
      <c r="EG31" s="21"/>
      <c r="EH31" s="21"/>
      <c r="EI31" s="21"/>
    </row>
    <row r="32" spans="1:140" ht="24.75" customHeight="1" x14ac:dyDescent="0.2">
      <c r="A32" s="107" t="s">
        <v>71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104" t="s">
        <v>46</v>
      </c>
      <c r="BI32" s="101"/>
      <c r="BJ32" s="101"/>
      <c r="BK32" s="101"/>
      <c r="BL32" s="101"/>
      <c r="BM32" s="101"/>
      <c r="BN32" s="101"/>
      <c r="BO32" s="102"/>
      <c r="BP32" s="105" t="s">
        <v>38</v>
      </c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2"/>
      <c r="CD32" s="80">
        <f>SUM(DO32:EI32)</f>
        <v>1908.85</v>
      </c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9"/>
      <c r="CR32" s="80">
        <f t="shared" si="2"/>
        <v>1908.85</v>
      </c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9"/>
      <c r="DF32" s="80"/>
      <c r="DG32" s="98"/>
      <c r="DH32" s="98"/>
      <c r="DI32" s="98"/>
      <c r="DJ32" s="98"/>
      <c r="DK32" s="98"/>
      <c r="DL32" s="98"/>
      <c r="DM32" s="98"/>
      <c r="DN32" s="99"/>
      <c r="DO32" s="21"/>
      <c r="DP32" s="21"/>
      <c r="DQ32" s="21"/>
      <c r="DR32" s="47"/>
      <c r="DS32" s="21"/>
      <c r="DT32" s="21"/>
      <c r="DU32" s="21"/>
      <c r="DV32" s="21"/>
      <c r="DW32" s="21"/>
      <c r="DX32" s="47"/>
      <c r="DY32" s="21"/>
      <c r="DZ32" s="47">
        <v>1908.85</v>
      </c>
      <c r="EA32" s="21"/>
      <c r="EB32" s="21"/>
      <c r="EC32" s="21"/>
      <c r="ED32" s="21"/>
      <c r="EE32" s="47"/>
      <c r="EF32" s="21"/>
      <c r="EG32" s="21"/>
      <c r="EH32" s="21"/>
      <c r="EI32" s="21"/>
    </row>
    <row r="33" spans="1:139" ht="37.5" customHeight="1" x14ac:dyDescent="0.2">
      <c r="A33" s="107" t="s">
        <v>95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104" t="s">
        <v>47</v>
      </c>
      <c r="BI33" s="101"/>
      <c r="BJ33" s="101"/>
      <c r="BK33" s="101"/>
      <c r="BL33" s="101"/>
      <c r="BM33" s="101"/>
      <c r="BN33" s="101"/>
      <c r="BO33" s="102"/>
      <c r="BP33" s="105" t="s">
        <v>38</v>
      </c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2"/>
      <c r="CD33" s="80">
        <f>CD34+CD35+CD36+CD37</f>
        <v>150</v>
      </c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9"/>
      <c r="CR33" s="80">
        <f t="shared" si="2"/>
        <v>150</v>
      </c>
      <c r="CS33" s="98"/>
      <c r="CT33" s="98"/>
      <c r="CU33" s="98"/>
      <c r="CV33" s="98"/>
      <c r="CW33" s="98"/>
      <c r="CX33" s="98"/>
      <c r="CY33" s="98"/>
      <c r="CZ33" s="98"/>
      <c r="DA33" s="98"/>
      <c r="DB33" s="98"/>
      <c r="DC33" s="98"/>
      <c r="DD33" s="98"/>
      <c r="DE33" s="99"/>
      <c r="DF33" s="80"/>
      <c r="DG33" s="98"/>
      <c r="DH33" s="98"/>
      <c r="DI33" s="98"/>
      <c r="DJ33" s="98"/>
      <c r="DK33" s="98"/>
      <c r="DL33" s="98"/>
      <c r="DM33" s="98"/>
      <c r="DN33" s="99"/>
      <c r="DO33" s="21">
        <f>DO34+DO35+DO36+DO37</f>
        <v>0</v>
      </c>
      <c r="DP33" s="21">
        <f t="shared" ref="DP33:EI33" si="5">DP34+DP35+DP36+DP37</f>
        <v>0</v>
      </c>
      <c r="DQ33" s="21">
        <f t="shared" si="5"/>
        <v>0</v>
      </c>
      <c r="DR33" s="47">
        <f t="shared" si="5"/>
        <v>50</v>
      </c>
      <c r="DS33" s="21">
        <f t="shared" si="5"/>
        <v>0</v>
      </c>
      <c r="DT33" s="21">
        <f t="shared" si="5"/>
        <v>0</v>
      </c>
      <c r="DU33" s="21">
        <f t="shared" si="5"/>
        <v>0</v>
      </c>
      <c r="DV33" s="21">
        <f t="shared" si="5"/>
        <v>0</v>
      </c>
      <c r="DW33" s="21">
        <f t="shared" si="5"/>
        <v>0</v>
      </c>
      <c r="DX33" s="47">
        <f t="shared" si="5"/>
        <v>60</v>
      </c>
      <c r="DY33" s="21">
        <f t="shared" si="5"/>
        <v>0</v>
      </c>
      <c r="DZ33" s="47">
        <f t="shared" si="5"/>
        <v>40</v>
      </c>
      <c r="EA33" s="21">
        <f t="shared" si="5"/>
        <v>0</v>
      </c>
      <c r="EB33" s="21">
        <f t="shared" si="5"/>
        <v>0</v>
      </c>
      <c r="EC33" s="21">
        <f t="shared" si="5"/>
        <v>0</v>
      </c>
      <c r="ED33" s="21">
        <f t="shared" si="5"/>
        <v>0</v>
      </c>
      <c r="EE33" s="47">
        <f t="shared" si="5"/>
        <v>0</v>
      </c>
      <c r="EF33" s="21">
        <f t="shared" si="5"/>
        <v>0</v>
      </c>
      <c r="EG33" s="21">
        <f t="shared" si="5"/>
        <v>0</v>
      </c>
      <c r="EH33" s="21">
        <f t="shared" si="5"/>
        <v>0</v>
      </c>
      <c r="EI33" s="21">
        <f t="shared" si="5"/>
        <v>0</v>
      </c>
    </row>
    <row r="34" spans="1:139" ht="26.25" customHeight="1" x14ac:dyDescent="0.2">
      <c r="A34" s="107" t="s">
        <v>40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2"/>
      <c r="BH34" s="104" t="s">
        <v>48</v>
      </c>
      <c r="BI34" s="101"/>
      <c r="BJ34" s="101"/>
      <c r="BK34" s="101"/>
      <c r="BL34" s="101"/>
      <c r="BM34" s="101"/>
      <c r="BN34" s="101"/>
      <c r="BO34" s="102"/>
      <c r="BP34" s="105" t="s">
        <v>38</v>
      </c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2"/>
      <c r="CD34" s="80">
        <f>SUM(DO34:EI34)</f>
        <v>55</v>
      </c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9"/>
      <c r="CR34" s="80">
        <f t="shared" si="2"/>
        <v>55</v>
      </c>
      <c r="CS34" s="98"/>
      <c r="CT34" s="98"/>
      <c r="CU34" s="98"/>
      <c r="CV34" s="98"/>
      <c r="CW34" s="98"/>
      <c r="CX34" s="98"/>
      <c r="CY34" s="98"/>
      <c r="CZ34" s="98"/>
      <c r="DA34" s="98"/>
      <c r="DB34" s="98"/>
      <c r="DC34" s="98"/>
      <c r="DD34" s="98"/>
      <c r="DE34" s="99"/>
      <c r="DF34" s="80"/>
      <c r="DG34" s="98"/>
      <c r="DH34" s="98"/>
      <c r="DI34" s="98"/>
      <c r="DJ34" s="98"/>
      <c r="DK34" s="98"/>
      <c r="DL34" s="98"/>
      <c r="DM34" s="98"/>
      <c r="DN34" s="99"/>
      <c r="DO34" s="21"/>
      <c r="DP34" s="21"/>
      <c r="DQ34" s="21"/>
      <c r="DR34" s="47">
        <v>25</v>
      </c>
      <c r="DS34" s="21"/>
      <c r="DT34" s="21"/>
      <c r="DU34" s="21"/>
      <c r="DV34" s="21"/>
      <c r="DW34" s="21"/>
      <c r="DX34" s="47">
        <v>10</v>
      </c>
      <c r="DY34" s="21"/>
      <c r="DZ34" s="47">
        <v>20</v>
      </c>
      <c r="EA34" s="21"/>
      <c r="EB34" s="21"/>
      <c r="EC34" s="21"/>
      <c r="ED34" s="21"/>
      <c r="EE34" s="47"/>
      <c r="EF34" s="21"/>
      <c r="EG34" s="21"/>
      <c r="EH34" s="21"/>
      <c r="EI34" s="21"/>
    </row>
    <row r="35" spans="1:139" ht="12.75" customHeight="1" x14ac:dyDescent="0.2">
      <c r="A35" s="107" t="s">
        <v>70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2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104" t="s">
        <v>49</v>
      </c>
      <c r="BI35" s="101"/>
      <c r="BJ35" s="101"/>
      <c r="BK35" s="101"/>
      <c r="BL35" s="101"/>
      <c r="BM35" s="101"/>
      <c r="BN35" s="101"/>
      <c r="BO35" s="102"/>
      <c r="BP35" s="105" t="s">
        <v>38</v>
      </c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2"/>
      <c r="CD35" s="80">
        <f>SUM(DO35:EI35)</f>
        <v>0</v>
      </c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9"/>
      <c r="CR35" s="80">
        <f t="shared" si="2"/>
        <v>0</v>
      </c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9"/>
      <c r="DF35" s="80"/>
      <c r="DG35" s="98"/>
      <c r="DH35" s="98"/>
      <c r="DI35" s="98"/>
      <c r="DJ35" s="98"/>
      <c r="DK35" s="98"/>
      <c r="DL35" s="98"/>
      <c r="DM35" s="98"/>
      <c r="DN35" s="99"/>
      <c r="DO35" s="21"/>
      <c r="DP35" s="21"/>
      <c r="DQ35" s="21"/>
      <c r="DR35" s="47"/>
      <c r="DS35" s="21"/>
      <c r="DT35" s="21"/>
      <c r="DU35" s="21"/>
      <c r="DV35" s="21"/>
      <c r="DW35" s="21"/>
      <c r="DX35" s="47"/>
      <c r="DY35" s="21"/>
      <c r="DZ35" s="47"/>
      <c r="EA35" s="21"/>
      <c r="EB35" s="21"/>
      <c r="EC35" s="21"/>
      <c r="ED35" s="21"/>
      <c r="EE35" s="47"/>
      <c r="EF35" s="21"/>
      <c r="EG35" s="21"/>
      <c r="EH35" s="21"/>
      <c r="EI35" s="21"/>
    </row>
    <row r="36" spans="1:139" ht="26.25" customHeight="1" x14ac:dyDescent="0.2">
      <c r="A36" s="107" t="s">
        <v>69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2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104" t="s">
        <v>50</v>
      </c>
      <c r="BI36" s="101"/>
      <c r="BJ36" s="101"/>
      <c r="BK36" s="101"/>
      <c r="BL36" s="101"/>
      <c r="BM36" s="101"/>
      <c r="BN36" s="101"/>
      <c r="BO36" s="102"/>
      <c r="BP36" s="105" t="s">
        <v>38</v>
      </c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2"/>
      <c r="CD36" s="80">
        <f>SUM(DO36:EI36)</f>
        <v>0</v>
      </c>
      <c r="CE36" s="98"/>
      <c r="CF36" s="98"/>
      <c r="CG36" s="98"/>
      <c r="CH36" s="98"/>
      <c r="CI36" s="98"/>
      <c r="CJ36" s="98"/>
      <c r="CK36" s="98"/>
      <c r="CL36" s="98"/>
      <c r="CM36" s="98"/>
      <c r="CN36" s="98"/>
      <c r="CO36" s="98"/>
      <c r="CP36" s="98"/>
      <c r="CQ36" s="99"/>
      <c r="CR36" s="80">
        <f t="shared" si="2"/>
        <v>0</v>
      </c>
      <c r="CS36" s="98"/>
      <c r="CT36" s="98"/>
      <c r="CU36" s="98"/>
      <c r="CV36" s="98"/>
      <c r="CW36" s="98"/>
      <c r="CX36" s="98"/>
      <c r="CY36" s="98"/>
      <c r="CZ36" s="98"/>
      <c r="DA36" s="98"/>
      <c r="DB36" s="98"/>
      <c r="DC36" s="98"/>
      <c r="DD36" s="98"/>
      <c r="DE36" s="99"/>
      <c r="DF36" s="80"/>
      <c r="DG36" s="98"/>
      <c r="DH36" s="98"/>
      <c r="DI36" s="98"/>
      <c r="DJ36" s="98"/>
      <c r="DK36" s="98"/>
      <c r="DL36" s="98"/>
      <c r="DM36" s="98"/>
      <c r="DN36" s="99"/>
      <c r="DO36" s="21"/>
      <c r="DP36" s="21"/>
      <c r="DQ36" s="21"/>
      <c r="DR36" s="47"/>
      <c r="DS36" s="21"/>
      <c r="DT36" s="21"/>
      <c r="DU36" s="21"/>
      <c r="DV36" s="21"/>
      <c r="DW36" s="21"/>
      <c r="DX36" s="47"/>
      <c r="DY36" s="21"/>
      <c r="DZ36" s="47"/>
      <c r="EA36" s="21"/>
      <c r="EB36" s="21"/>
      <c r="EC36" s="21"/>
      <c r="ED36" s="21"/>
      <c r="EE36" s="47"/>
      <c r="EF36" s="21"/>
      <c r="EG36" s="21"/>
      <c r="EH36" s="21"/>
      <c r="EI36" s="21"/>
    </row>
    <row r="37" spans="1:139" ht="16.5" customHeight="1" x14ac:dyDescent="0.2">
      <c r="A37" s="122" t="s">
        <v>68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125" t="s">
        <v>51</v>
      </c>
      <c r="BI37" s="123"/>
      <c r="BJ37" s="123"/>
      <c r="BK37" s="123"/>
      <c r="BL37" s="123"/>
      <c r="BM37" s="123"/>
      <c r="BN37" s="123"/>
      <c r="BO37" s="124"/>
      <c r="BP37" s="111" t="s">
        <v>38</v>
      </c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4"/>
      <c r="CD37" s="95">
        <f>SUM(DO37:EI37)</f>
        <v>95</v>
      </c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6"/>
      <c r="CQ37" s="97"/>
      <c r="CR37" s="95">
        <f t="shared" si="2"/>
        <v>95</v>
      </c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97"/>
      <c r="DF37" s="95"/>
      <c r="DG37" s="96"/>
      <c r="DH37" s="96"/>
      <c r="DI37" s="96"/>
      <c r="DJ37" s="96"/>
      <c r="DK37" s="96"/>
      <c r="DL37" s="96"/>
      <c r="DM37" s="96"/>
      <c r="DN37" s="97"/>
      <c r="DO37" s="35"/>
      <c r="DP37" s="35"/>
      <c r="DQ37" s="35"/>
      <c r="DR37" s="47">
        <v>25</v>
      </c>
      <c r="DS37" s="35"/>
      <c r="DT37" s="35"/>
      <c r="DU37" s="35"/>
      <c r="DV37" s="35"/>
      <c r="DW37" s="35"/>
      <c r="DX37" s="47">
        <v>50</v>
      </c>
      <c r="DY37" s="35"/>
      <c r="DZ37" s="47">
        <v>20</v>
      </c>
      <c r="EA37" s="35"/>
      <c r="EB37" s="35"/>
      <c r="EC37" s="35"/>
      <c r="ED37" s="35"/>
      <c r="EE37" s="47"/>
      <c r="EF37" s="35"/>
      <c r="EG37" s="35"/>
      <c r="EH37" s="35"/>
      <c r="EI37" s="35"/>
    </row>
    <row r="38" spans="1:139" ht="42.75" customHeight="1" x14ac:dyDescent="0.2">
      <c r="A38" s="107" t="s">
        <v>67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2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104" t="s">
        <v>52</v>
      </c>
      <c r="BI38" s="101"/>
      <c r="BJ38" s="101"/>
      <c r="BK38" s="101"/>
      <c r="BL38" s="101"/>
      <c r="BM38" s="101"/>
      <c r="BN38" s="101"/>
      <c r="BO38" s="102"/>
      <c r="BP38" s="105" t="s">
        <v>38</v>
      </c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2"/>
      <c r="CD38" s="80">
        <f>SUM(DO38:EI38)</f>
        <v>0</v>
      </c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9"/>
      <c r="CR38" s="80">
        <f t="shared" si="2"/>
        <v>0</v>
      </c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9"/>
      <c r="DF38" s="80"/>
      <c r="DG38" s="98"/>
      <c r="DH38" s="98"/>
      <c r="DI38" s="98"/>
      <c r="DJ38" s="98"/>
      <c r="DK38" s="98"/>
      <c r="DL38" s="99"/>
      <c r="DM38" s="21"/>
      <c r="DN38" s="21"/>
      <c r="DO38" s="21"/>
      <c r="DP38" s="21"/>
      <c r="DQ38" s="21"/>
      <c r="DR38" s="47"/>
      <c r="DS38" s="21"/>
      <c r="DT38" s="21"/>
      <c r="DU38" s="21"/>
      <c r="DV38" s="21"/>
      <c r="DW38" s="21"/>
      <c r="DX38" s="47"/>
      <c r="DY38" s="21"/>
      <c r="DZ38" s="47"/>
      <c r="EA38" s="21"/>
      <c r="EB38" s="21"/>
      <c r="EC38" s="21"/>
      <c r="ED38" s="21"/>
      <c r="EE38" s="47"/>
      <c r="EF38" s="21"/>
      <c r="EG38" s="21"/>
      <c r="EH38" s="21"/>
      <c r="EI38" s="21"/>
    </row>
    <row r="39" spans="1:139" ht="25.5" customHeight="1" x14ac:dyDescent="0.2">
      <c r="A39" s="126" t="s">
        <v>66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2"/>
      <c r="BH39" s="104" t="s">
        <v>53</v>
      </c>
      <c r="BI39" s="101"/>
      <c r="BJ39" s="101"/>
      <c r="BK39" s="101"/>
      <c r="BL39" s="101"/>
      <c r="BM39" s="101"/>
      <c r="BN39" s="101"/>
      <c r="BO39" s="102"/>
      <c r="BP39" s="105" t="s">
        <v>38</v>
      </c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2"/>
      <c r="CD39" s="80">
        <f>CD38+CD33+CD29+CD25</f>
        <v>2058.85</v>
      </c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99"/>
      <c r="CR39" s="80">
        <f>SUM(DO39:EI39)</f>
        <v>2058.85</v>
      </c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9"/>
      <c r="DF39" s="80"/>
      <c r="DG39" s="98"/>
      <c r="DH39" s="98"/>
      <c r="DI39" s="98"/>
      <c r="DJ39" s="98"/>
      <c r="DK39" s="98"/>
      <c r="DL39" s="98"/>
      <c r="DM39" s="98"/>
      <c r="DN39" s="99"/>
      <c r="DO39" s="21">
        <f>DO38+DO33+DO29+DO25</f>
        <v>0</v>
      </c>
      <c r="DP39" s="21">
        <f t="shared" ref="DP39:EI39" si="6">DP38+DP33+DP29+DP25</f>
        <v>0</v>
      </c>
      <c r="DQ39" s="21">
        <f t="shared" si="6"/>
        <v>0</v>
      </c>
      <c r="DR39" s="47">
        <f t="shared" si="6"/>
        <v>50</v>
      </c>
      <c r="DS39" s="21">
        <f t="shared" si="6"/>
        <v>0</v>
      </c>
      <c r="DT39" s="21">
        <f t="shared" si="6"/>
        <v>0</v>
      </c>
      <c r="DU39" s="21">
        <f t="shared" si="6"/>
        <v>0</v>
      </c>
      <c r="DV39" s="21">
        <f t="shared" si="6"/>
        <v>0</v>
      </c>
      <c r="DW39" s="21">
        <f t="shared" si="6"/>
        <v>0</v>
      </c>
      <c r="DX39" s="47">
        <f t="shared" si="6"/>
        <v>60</v>
      </c>
      <c r="DY39" s="21">
        <f t="shared" si="6"/>
        <v>0</v>
      </c>
      <c r="DZ39" s="47">
        <f t="shared" si="6"/>
        <v>1948.85</v>
      </c>
      <c r="EA39" s="21">
        <f t="shared" si="6"/>
        <v>0</v>
      </c>
      <c r="EB39" s="21">
        <f t="shared" si="6"/>
        <v>0</v>
      </c>
      <c r="EC39" s="21">
        <f t="shared" si="6"/>
        <v>0</v>
      </c>
      <c r="ED39" s="21">
        <f t="shared" si="6"/>
        <v>0</v>
      </c>
      <c r="EE39" s="47">
        <f t="shared" si="6"/>
        <v>0</v>
      </c>
      <c r="EF39" s="21">
        <f t="shared" si="6"/>
        <v>0</v>
      </c>
      <c r="EG39" s="21">
        <f t="shared" si="6"/>
        <v>0</v>
      </c>
      <c r="EH39" s="21">
        <f t="shared" si="6"/>
        <v>0</v>
      </c>
      <c r="EI39" s="21">
        <f t="shared" si="6"/>
        <v>0</v>
      </c>
    </row>
  </sheetData>
  <mergeCells count="210">
    <mergeCell ref="CD39:CQ39"/>
    <mergeCell ref="CR39:DE39"/>
    <mergeCell ref="DF39:DN39"/>
    <mergeCell ref="A37:AV37"/>
    <mergeCell ref="BH37:BO37"/>
    <mergeCell ref="BP37:CC37"/>
    <mergeCell ref="A39:BG39"/>
    <mergeCell ref="BH39:BO39"/>
    <mergeCell ref="BP39:CC39"/>
    <mergeCell ref="A38:AV38"/>
    <mergeCell ref="BH38:BO38"/>
    <mergeCell ref="DF38:DL38"/>
    <mergeCell ref="BP38:CC38"/>
    <mergeCell ref="DQ1:DT2"/>
    <mergeCell ref="DF31:DN31"/>
    <mergeCell ref="A32:AV32"/>
    <mergeCell ref="BH32:BO32"/>
    <mergeCell ref="BP32:CC32"/>
    <mergeCell ref="A33:AV33"/>
    <mergeCell ref="BH33:BO33"/>
    <mergeCell ref="BP33:CC33"/>
    <mergeCell ref="CD33:CQ33"/>
    <mergeCell ref="EE1:EI2"/>
    <mergeCell ref="DF28:DN28"/>
    <mergeCell ref="A29:BF29"/>
    <mergeCell ref="BH29:BO29"/>
    <mergeCell ref="BP29:CC29"/>
    <mergeCell ref="CD29:CQ29"/>
    <mergeCell ref="CR29:DE29"/>
    <mergeCell ref="DF29:DN29"/>
    <mergeCell ref="A28:BG28"/>
    <mergeCell ref="BH28:BO28"/>
    <mergeCell ref="BP28:CC28"/>
    <mergeCell ref="A27:AV27"/>
    <mergeCell ref="BH27:BO27"/>
    <mergeCell ref="BP27:CC27"/>
    <mergeCell ref="A25:BG25"/>
    <mergeCell ref="BH25:BO25"/>
    <mergeCell ref="BP25:CC25"/>
    <mergeCell ref="DF25:DN25"/>
    <mergeCell ref="A26:AV26"/>
    <mergeCell ref="BH26:BO26"/>
    <mergeCell ref="CR27:DE27"/>
    <mergeCell ref="BP26:CC26"/>
    <mergeCell ref="DF26:DN26"/>
    <mergeCell ref="CR26:DE26"/>
    <mergeCell ref="CR38:DE38"/>
    <mergeCell ref="CD38:CQ38"/>
    <mergeCell ref="CR34:DE34"/>
    <mergeCell ref="BH36:BO36"/>
    <mergeCell ref="A30:BG30"/>
    <mergeCell ref="BH30:BO30"/>
    <mergeCell ref="BP30:CC30"/>
    <mergeCell ref="CD30:CQ30"/>
    <mergeCell ref="A31:BG31"/>
    <mergeCell ref="BH31:BO31"/>
    <mergeCell ref="BP31:CC31"/>
    <mergeCell ref="CD31:CQ31"/>
    <mergeCell ref="CR31:DE31"/>
    <mergeCell ref="BP36:CC36"/>
    <mergeCell ref="A34:BG34"/>
    <mergeCell ref="BH34:BO34"/>
    <mergeCell ref="BP34:CC34"/>
    <mergeCell ref="CD34:CQ34"/>
    <mergeCell ref="A35:AV35"/>
    <mergeCell ref="BH35:BO35"/>
    <mergeCell ref="BP35:CC35"/>
    <mergeCell ref="A36:AV36"/>
    <mergeCell ref="CR4:DE4"/>
    <mergeCell ref="CD4:CQ4"/>
    <mergeCell ref="BP4:CC4"/>
    <mergeCell ref="A4:AV4"/>
    <mergeCell ref="A8:AV8"/>
    <mergeCell ref="A10:BG10"/>
    <mergeCell ref="A12:BG12"/>
    <mergeCell ref="BH4:BO4"/>
    <mergeCell ref="CR5:DE5"/>
    <mergeCell ref="BP5:CC5"/>
    <mergeCell ref="CR7:DE7"/>
    <mergeCell ref="CD7:CQ7"/>
    <mergeCell ref="BP7:CC7"/>
    <mergeCell ref="BH8:BO8"/>
    <mergeCell ref="CR9:DE9"/>
    <mergeCell ref="CR8:DE8"/>
    <mergeCell ref="CD8:CQ8"/>
    <mergeCell ref="BP8:CC8"/>
    <mergeCell ref="BH9:BO9"/>
    <mergeCell ref="CD9:CQ9"/>
    <mergeCell ref="BP9:CC9"/>
    <mergeCell ref="BH11:BO11"/>
    <mergeCell ref="A5:BG5"/>
    <mergeCell ref="A7:BG7"/>
    <mergeCell ref="DF4:DN4"/>
    <mergeCell ref="DF5:DN5"/>
    <mergeCell ref="CD5:CQ5"/>
    <mergeCell ref="BH5:BO5"/>
    <mergeCell ref="A6:EI6"/>
    <mergeCell ref="BH7:BO7"/>
    <mergeCell ref="A24:EI24"/>
    <mergeCell ref="CD22:CQ22"/>
    <mergeCell ref="CD18:CQ18"/>
    <mergeCell ref="CD16:CQ16"/>
    <mergeCell ref="BP16:CC16"/>
    <mergeCell ref="A17:BG17"/>
    <mergeCell ref="A19:BG19"/>
    <mergeCell ref="CR11:DE11"/>
    <mergeCell ref="A16:BG16"/>
    <mergeCell ref="CR17:DE17"/>
    <mergeCell ref="CR21:DE21"/>
    <mergeCell ref="CD20:CQ20"/>
    <mergeCell ref="BP20:CC20"/>
    <mergeCell ref="BP21:CC21"/>
    <mergeCell ref="BP17:CC17"/>
    <mergeCell ref="BP18:CC18"/>
    <mergeCell ref="DF10:DN10"/>
    <mergeCell ref="DF7:DN7"/>
    <mergeCell ref="A9:BG9"/>
    <mergeCell ref="DF8:DN8"/>
    <mergeCell ref="DF9:DN9"/>
    <mergeCell ref="DF15:DN15"/>
    <mergeCell ref="DF16:DN16"/>
    <mergeCell ref="DF17:DN17"/>
    <mergeCell ref="DF19:DN19"/>
    <mergeCell ref="DF20:DN20"/>
    <mergeCell ref="DF14:DN14"/>
    <mergeCell ref="DF18:DN18"/>
    <mergeCell ref="DF11:DN11"/>
    <mergeCell ref="DF13:DN13"/>
    <mergeCell ref="DF12:DN12"/>
    <mergeCell ref="CR19:DE19"/>
    <mergeCell ref="CD15:CQ15"/>
    <mergeCell ref="CR16:DE16"/>
    <mergeCell ref="BP19:CC19"/>
    <mergeCell ref="CR20:DE20"/>
    <mergeCell ref="CD19:CQ19"/>
    <mergeCell ref="A15:BG15"/>
    <mergeCell ref="BP14:CC14"/>
    <mergeCell ref="BH16:BO16"/>
    <mergeCell ref="BP15:CC15"/>
    <mergeCell ref="A11:BG11"/>
    <mergeCell ref="DF23:DN23"/>
    <mergeCell ref="BH19:BO19"/>
    <mergeCell ref="DF21:DN21"/>
    <mergeCell ref="BH13:BO13"/>
    <mergeCell ref="DF22:DN22"/>
    <mergeCell ref="BH17:BO17"/>
    <mergeCell ref="DF30:DN30"/>
    <mergeCell ref="CR23:DE23"/>
    <mergeCell ref="CD21:CQ21"/>
    <mergeCell ref="CR22:DE22"/>
    <mergeCell ref="BP22:CC22"/>
    <mergeCell ref="BP23:CC23"/>
    <mergeCell ref="CD14:CQ14"/>
    <mergeCell ref="A23:BG23"/>
    <mergeCell ref="BP13:CC13"/>
    <mergeCell ref="CD13:CQ13"/>
    <mergeCell ref="A18:BG18"/>
    <mergeCell ref="A20:BG20"/>
    <mergeCell ref="BH23:BO23"/>
    <mergeCell ref="BH20:BO20"/>
    <mergeCell ref="A21:BG21"/>
    <mergeCell ref="A22:BG22"/>
    <mergeCell ref="A13:BG13"/>
    <mergeCell ref="BH14:BO14"/>
    <mergeCell ref="A14:BG14"/>
    <mergeCell ref="BH10:BO10"/>
    <mergeCell ref="CD25:CQ25"/>
    <mergeCell ref="CD26:CQ26"/>
    <mergeCell ref="BP11:CC11"/>
    <mergeCell ref="CD17:CQ17"/>
    <mergeCell ref="BH21:BO21"/>
    <mergeCell ref="CR14:DE14"/>
    <mergeCell ref="CR18:DE18"/>
    <mergeCell ref="BH12:BO12"/>
    <mergeCell ref="BP12:CC12"/>
    <mergeCell ref="BH22:BO22"/>
    <mergeCell ref="CD11:CQ11"/>
    <mergeCell ref="CR12:DE12"/>
    <mergeCell ref="CR13:DE13"/>
    <mergeCell ref="BH18:BO18"/>
    <mergeCell ref="CD10:CQ10"/>
    <mergeCell ref="CD12:CQ12"/>
    <mergeCell ref="BP10:CC10"/>
    <mergeCell ref="CR10:DE10"/>
    <mergeCell ref="BH15:BO15"/>
    <mergeCell ref="CR15:DE15"/>
    <mergeCell ref="CV1:DP1"/>
    <mergeCell ref="CD37:CQ37"/>
    <mergeCell ref="CR37:DE37"/>
    <mergeCell ref="DF37:DN37"/>
    <mergeCell ref="CD35:CQ35"/>
    <mergeCell ref="CR35:DE35"/>
    <mergeCell ref="DF27:DN27"/>
    <mergeCell ref="CR33:DE33"/>
    <mergeCell ref="DF33:DN33"/>
    <mergeCell ref="CR30:DE30"/>
    <mergeCell ref="DF35:DN35"/>
    <mergeCell ref="CD36:CQ36"/>
    <mergeCell ref="CR36:DE36"/>
    <mergeCell ref="DF36:DN36"/>
    <mergeCell ref="CD28:CQ28"/>
    <mergeCell ref="CR28:DE28"/>
    <mergeCell ref="DF32:DN32"/>
    <mergeCell ref="DF34:DN34"/>
    <mergeCell ref="CD32:CQ32"/>
    <mergeCell ref="CR32:DE32"/>
    <mergeCell ref="CD27:CQ27"/>
    <mergeCell ref="CR25:DE25"/>
    <mergeCell ref="CD23:CQ23"/>
    <mergeCell ref="A2:DL2"/>
  </mergeCells>
  <pageMargins left="0.78740157480314965" right="0.19685039370078741" top="0.59055118110236227" bottom="0.19685039370078741" header="0.19685039370078741" footer="0.19685039370078741"/>
  <pageSetup paperSize="8" scale="70" fitToWidth="2" orientation="portrait" r:id="rId1"/>
  <headerFooter alignWithMargins="0"/>
  <rowBreaks count="1" manualBreakCount="1">
    <brk id="20" max="13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Normal="100" zoomScaleSheetLayoutView="100" workbookViewId="0">
      <pane ySplit="5" topLeftCell="A6" activePane="bottomLeft" state="frozen"/>
      <selection pane="bottomLeft" activeCell="F1" sqref="F1:I1"/>
    </sheetView>
  </sheetViews>
  <sheetFormatPr defaultColWidth="9.140625" defaultRowHeight="33.75" customHeight="1" x14ac:dyDescent="0.2"/>
  <cols>
    <col min="1" max="1" width="64.5703125" style="6" customWidth="1"/>
    <col min="2" max="2" width="14.5703125" style="6" customWidth="1"/>
    <col min="3" max="3" width="16" style="6" customWidth="1"/>
    <col min="4" max="4" width="24.7109375" style="6" customWidth="1"/>
    <col min="5" max="5" width="15.5703125" style="6" customWidth="1"/>
    <col min="6" max="6" width="14.7109375" style="6" customWidth="1"/>
    <col min="7" max="7" width="15.42578125" style="6" customWidth="1"/>
    <col min="8" max="8" width="15.7109375" style="6" customWidth="1"/>
    <col min="9" max="9" width="15.140625" style="6" customWidth="1"/>
    <col min="10" max="16384" width="9.140625" style="6"/>
  </cols>
  <sheetData>
    <row r="1" spans="1:9" ht="120" customHeight="1" x14ac:dyDescent="0.2">
      <c r="F1" s="127" t="s">
        <v>137</v>
      </c>
      <c r="G1" s="89"/>
      <c r="H1" s="89"/>
      <c r="I1" s="89"/>
    </row>
    <row r="2" spans="1:9" ht="40.5" customHeight="1" x14ac:dyDescent="0.2">
      <c r="A2" s="128" t="s">
        <v>93</v>
      </c>
      <c r="B2" s="128"/>
      <c r="C2" s="128"/>
      <c r="D2" s="128"/>
      <c r="E2" s="128"/>
      <c r="F2" s="128"/>
      <c r="G2" s="128"/>
      <c r="H2" s="128"/>
      <c r="I2" s="128"/>
    </row>
    <row r="3" spans="1:9" ht="13.5" customHeight="1" x14ac:dyDescent="0.2">
      <c r="A3" s="7"/>
    </row>
    <row r="4" spans="1:9" ht="24" customHeight="1" x14ac:dyDescent="0.2">
      <c r="A4" s="132" t="s">
        <v>84</v>
      </c>
      <c r="B4" s="132" t="s">
        <v>85</v>
      </c>
      <c r="C4" s="132" t="s">
        <v>89</v>
      </c>
      <c r="D4" s="132" t="s">
        <v>86</v>
      </c>
      <c r="E4" s="132" t="s">
        <v>94</v>
      </c>
      <c r="F4" s="129" t="s">
        <v>87</v>
      </c>
      <c r="G4" s="130"/>
      <c r="H4" s="131"/>
      <c r="I4" s="132" t="s">
        <v>88</v>
      </c>
    </row>
    <row r="5" spans="1:9" ht="47.25" x14ac:dyDescent="0.2">
      <c r="A5" s="133"/>
      <c r="B5" s="133"/>
      <c r="C5" s="133"/>
      <c r="D5" s="133"/>
      <c r="E5" s="133"/>
      <c r="F5" s="8" t="s">
        <v>90</v>
      </c>
      <c r="G5" s="8" t="s">
        <v>91</v>
      </c>
      <c r="H5" s="8" t="s">
        <v>92</v>
      </c>
      <c r="I5" s="133"/>
    </row>
    <row r="6" spans="1:9" s="44" customFormat="1" ht="31.5" x14ac:dyDescent="0.2">
      <c r="A6" s="41" t="s">
        <v>123</v>
      </c>
      <c r="B6" s="41" t="s">
        <v>124</v>
      </c>
      <c r="C6" s="41" t="s">
        <v>125</v>
      </c>
      <c r="D6" s="41" t="s">
        <v>126</v>
      </c>
      <c r="E6" s="42">
        <v>680.64</v>
      </c>
      <c r="F6" s="42">
        <v>0</v>
      </c>
      <c r="G6" s="42">
        <v>680.64</v>
      </c>
      <c r="H6" s="42">
        <v>50</v>
      </c>
      <c r="I6" s="43">
        <v>45962</v>
      </c>
    </row>
    <row r="7" spans="1:9" s="44" customFormat="1" ht="31.5" x14ac:dyDescent="0.2">
      <c r="A7" s="41" t="s">
        <v>123</v>
      </c>
      <c r="B7" s="41" t="s">
        <v>127</v>
      </c>
      <c r="C7" s="41" t="s">
        <v>125</v>
      </c>
      <c r="D7" s="41" t="s">
        <v>128</v>
      </c>
      <c r="E7" s="42">
        <v>233</v>
      </c>
      <c r="F7" s="42">
        <v>0</v>
      </c>
      <c r="G7" s="42">
        <v>233</v>
      </c>
      <c r="H7" s="42">
        <v>50</v>
      </c>
      <c r="I7" s="43">
        <v>45962</v>
      </c>
    </row>
    <row r="8" spans="1:9" s="44" customFormat="1" ht="31.5" x14ac:dyDescent="0.2">
      <c r="A8" s="45" t="s">
        <v>129</v>
      </c>
      <c r="B8" s="41" t="s">
        <v>130</v>
      </c>
      <c r="C8" s="41" t="s">
        <v>125</v>
      </c>
      <c r="D8" s="41" t="s">
        <v>131</v>
      </c>
      <c r="E8" s="42">
        <v>23</v>
      </c>
      <c r="F8" s="42">
        <v>0</v>
      </c>
      <c r="G8" s="42">
        <v>23</v>
      </c>
      <c r="H8" s="42">
        <v>0</v>
      </c>
      <c r="I8" s="43">
        <v>45962</v>
      </c>
    </row>
    <row r="9" spans="1:9" s="44" customFormat="1" ht="63" x14ac:dyDescent="0.2">
      <c r="A9" s="50" t="s">
        <v>129</v>
      </c>
      <c r="B9" s="41" t="s">
        <v>132</v>
      </c>
      <c r="C9" s="41" t="s">
        <v>133</v>
      </c>
      <c r="D9" s="41" t="s">
        <v>134</v>
      </c>
      <c r="E9" s="42">
        <v>1885.85</v>
      </c>
      <c r="F9" s="42">
        <v>0</v>
      </c>
      <c r="G9" s="42">
        <v>1885.85</v>
      </c>
      <c r="H9" s="42">
        <v>0</v>
      </c>
      <c r="I9" s="43">
        <v>45962</v>
      </c>
    </row>
    <row r="10" spans="1:9" ht="12.75" x14ac:dyDescent="0.2"/>
  </sheetData>
  <mergeCells count="9">
    <mergeCell ref="F1:I1"/>
    <mergeCell ref="A2:I2"/>
    <mergeCell ref="F4:H4"/>
    <mergeCell ref="I4:I5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5</vt:lpstr>
      <vt:lpstr>приложение 6</vt:lpstr>
      <vt:lpstr>приложение 7</vt:lpstr>
      <vt:lpstr>'приложение 5'!Заголовки_для_печати</vt:lpstr>
      <vt:lpstr>'приложение 6'!Заголовки_для_печати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user</cp:lastModifiedBy>
  <cp:lastPrinted>2025-04-01T03:15:53Z</cp:lastPrinted>
  <dcterms:created xsi:type="dcterms:W3CDTF">2006-04-03T13:38:46Z</dcterms:created>
  <dcterms:modified xsi:type="dcterms:W3CDTF">2025-04-15T04:15:43Z</dcterms:modified>
</cp:coreProperties>
</file>